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mainovaffm.sharepoint.com/sites/TMRevitalisierungSozialgebude/Freigegebene Dokumente/Allgemein/99. Einkauf/"/>
    </mc:Choice>
  </mc:AlternateContent>
  <xr:revisionPtr revIDLastSave="4" documentId="13_ncr:1_{CF93E9CA-7DC1-4144-940C-5E8E9E38EFE4}" xr6:coauthVersionLast="47" xr6:coauthVersionMax="47" xr10:uidLastSave="{AD5DCBB3-9955-44C7-B1D3-ED5435EDCCB9}"/>
  <bookViews>
    <workbookView xWindow="360" yWindow="576" windowWidth="19092" windowHeight="12048" activeTab="3" xr2:uid="{89F76D09-C98E-4C15-8486-3C701C0AF1FE}"/>
  </bookViews>
  <sheets>
    <sheet name="Budgetierungsvorgaben" sheetId="2" r:id="rId1"/>
    <sheet name="Stufe 1" sheetId="3" r:id="rId2"/>
    <sheet name="Stufe 2" sheetId="4" r:id="rId3"/>
    <sheet name="Stufe 3" sheetId="5" r:id="rId4"/>
  </sheets>
  <definedNames>
    <definedName name="_xlnm.Print_Area" localSheetId="0">Budgetierungsvorgaben!$A$1:$E$99</definedName>
    <definedName name="_xlnm.Print_Area" localSheetId="1">'Stufe 1'!$A$1:$D$218</definedName>
    <definedName name="_xlnm.Print_Area" localSheetId="2">'Stufe 2'!$A$1:$D$176</definedName>
    <definedName name="_xlnm.Print_Area" localSheetId="3">'Stufe 3'!$A$1:$D$92</definedName>
    <definedName name="_xlnm.Print_Titles" localSheetId="1">'Stufe 1'!$1:$6</definedName>
    <definedName name="_xlnm.Print_Titles" localSheetId="2">'Stufe 2'!$1:$6</definedName>
    <definedName name="_xlnm.Print_Titles" localSheetId="3">'Stufe 3'!$1:$6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5" l="1"/>
  <c r="C53" i="5" s="1"/>
  <c r="C136" i="4"/>
  <c r="C123" i="4"/>
  <c r="C138" i="4" s="1"/>
  <c r="C84" i="4"/>
  <c r="C137" i="4" s="1"/>
  <c r="C41" i="4"/>
  <c r="C167" i="3"/>
  <c r="C182" i="3" s="1"/>
  <c r="C124" i="3"/>
  <c r="C181" i="3" s="1"/>
  <c r="C84" i="3"/>
  <c r="C180" i="3" s="1"/>
  <c r="C40" i="3"/>
  <c r="C179" i="3" s="1"/>
  <c r="B35" i="2"/>
  <c r="B23" i="2"/>
  <c r="C184" i="3" l="1"/>
  <c r="B73" i="2" s="1"/>
  <c r="C56" i="5"/>
  <c r="B77" i="2"/>
  <c r="C140" i="4"/>
  <c r="B75" i="2" s="1"/>
  <c r="B79" i="2" l="1"/>
  <c r="B83" i="2" s="1"/>
  <c r="B86" i="2" s="1"/>
</calcChain>
</file>

<file path=xl/sharedStrings.xml><?xml version="1.0" encoding="utf-8"?>
<sst xmlns="http://schemas.openxmlformats.org/spreadsheetml/2006/main" count="631" uniqueCount="302">
  <si>
    <t>Stand: 07/2025</t>
  </si>
  <si>
    <t>Honorarmatrix - Revitalisierung Sozialgebäude - Gutleutstrasse 231, Frankfurt am Main</t>
  </si>
  <si>
    <t>Budgetierungsvorgaben aus der LP0</t>
  </si>
  <si>
    <t>KG 100</t>
  </si>
  <si>
    <t>€ / Netto</t>
  </si>
  <si>
    <t>KG 200</t>
  </si>
  <si>
    <t>KG 300</t>
  </si>
  <si>
    <t>KG 400</t>
  </si>
  <si>
    <t>KG 500</t>
  </si>
  <si>
    <t>KG 600</t>
  </si>
  <si>
    <t>KG 700</t>
  </si>
  <si>
    <t>NN</t>
  </si>
  <si>
    <t>Detaillierung der Honorarbezugsummen für die KG 300:</t>
  </si>
  <si>
    <t>KG 310</t>
  </si>
  <si>
    <t>KG 320</t>
  </si>
  <si>
    <t>KG 330</t>
  </si>
  <si>
    <t>KG 340</t>
  </si>
  <si>
    <t>KG 350</t>
  </si>
  <si>
    <t>KG 360</t>
  </si>
  <si>
    <t>KG 380</t>
  </si>
  <si>
    <t>KG 390</t>
  </si>
  <si>
    <t>Summe:</t>
  </si>
  <si>
    <t>Detaillierung der Honorarbezugsummen für die KG 400:</t>
  </si>
  <si>
    <t>KG 410</t>
  </si>
  <si>
    <t>KG 420</t>
  </si>
  <si>
    <t>KG 430</t>
  </si>
  <si>
    <t>KG 440</t>
  </si>
  <si>
    <t>KG 450</t>
  </si>
  <si>
    <t>KG 460</t>
  </si>
  <si>
    <t>KG 470</t>
  </si>
  <si>
    <t>KG 480</t>
  </si>
  <si>
    <t>KG 490</t>
  </si>
  <si>
    <t>Sonstige Vereinbarungen bzw. Grundlagen zum Angebot:</t>
  </si>
  <si>
    <t>Bruttogrundfläche:</t>
  </si>
  <si>
    <t>m²</t>
  </si>
  <si>
    <t>Honorarzonen:</t>
  </si>
  <si>
    <t>Vorschlag AG:</t>
  </si>
  <si>
    <t>HZ III</t>
  </si>
  <si>
    <t>Angebot AN:</t>
  </si>
  <si>
    <t>Honorarsatz</t>
  </si>
  <si>
    <t>Mittelsatz</t>
  </si>
  <si>
    <t>Umbauzuschlag:</t>
  </si>
  <si>
    <t>%</t>
  </si>
  <si>
    <t>Nebenkosten:</t>
  </si>
  <si>
    <t>Besondere und / oder zusätzliche Lesitungen zusätzlich zu den bereits ausgewiesenen:</t>
  </si>
  <si>
    <t>Abrechnung erfolgt auf Nachweis zu folgenden Verrechnungssätzen:</t>
  </si>
  <si>
    <t>Stundensatz:</t>
  </si>
  <si>
    <t>Geschäftsführer:</t>
  </si>
  <si>
    <t>€ / h</t>
  </si>
  <si>
    <t>Projektleitung:</t>
  </si>
  <si>
    <t>Fachplaner:</t>
  </si>
  <si>
    <t>Mittlerer Tagessatz:</t>
  </si>
  <si>
    <t>€ / Tg</t>
  </si>
  <si>
    <t>Angebotssummenermittlung:</t>
  </si>
  <si>
    <t xml:space="preserve">Angebot Stufe 1: </t>
  </si>
  <si>
    <t xml:space="preserve">Angebot Stufe 2: </t>
  </si>
  <si>
    <t xml:space="preserve">Angebot Stufe 3: </t>
  </si>
  <si>
    <t>Zwischensumme:</t>
  </si>
  <si>
    <t>Projektnachlass:</t>
  </si>
  <si>
    <t>Der Projektnachlas wird gewährt, wenn die Stufe 1-3 bei dem AN abgerufen werden.</t>
  </si>
  <si>
    <t>Eingabe ohne Rechenzeichen</t>
  </si>
  <si>
    <t>in €</t>
  </si>
  <si>
    <t>Angebotssumme:</t>
  </si>
  <si>
    <t>Übertragssumme in Bewertungsmatrix</t>
  </si>
  <si>
    <t>Legende:</t>
  </si>
  <si>
    <t>Felder sind auszufüllen entsprechend der vorgegebenen Einheit.</t>
  </si>
  <si>
    <t>Felder übertragen sich automatisch aus den Ausfüllfeldern.</t>
  </si>
  <si>
    <t>AG</t>
  </si>
  <si>
    <t>Auftraggeber</t>
  </si>
  <si>
    <t>AN</t>
  </si>
  <si>
    <t>Auftragnehmer</t>
  </si>
  <si>
    <t>Stufe 1</t>
  </si>
  <si>
    <t>LP1-4</t>
  </si>
  <si>
    <t>5.1</t>
  </si>
  <si>
    <t>LP 1 - Grundlagenermittlung</t>
  </si>
  <si>
    <t>Honorarangebot:</t>
  </si>
  <si>
    <t>Angaben der Honorarangebote unter Berücksichtigung der angesetzten Honorarzonen, Honorarsätzen, Umbauzuschlägen und Nebenkosten</t>
  </si>
  <si>
    <t>5.1.1</t>
  </si>
  <si>
    <t>Unterstützung der Projektleitung (AHO)</t>
  </si>
  <si>
    <t>5.1.1.1</t>
  </si>
  <si>
    <t>Leistungen gem. LB Generalplaner</t>
  </si>
  <si>
    <t>5.1.2</t>
  </si>
  <si>
    <t>Objektplanung nach §35 HOAI</t>
  </si>
  <si>
    <t>5.1.2.1</t>
  </si>
  <si>
    <t>Grundleistungen a) bis e)</t>
  </si>
  <si>
    <t>5.1.2.2</t>
  </si>
  <si>
    <t>Besondere Leistungen gem. LB Generalplaner</t>
  </si>
  <si>
    <t>5.1.3</t>
  </si>
  <si>
    <t>Technische Ausrüstung nach §56 HOAI</t>
  </si>
  <si>
    <t>5.1.3.1</t>
  </si>
  <si>
    <t>Grundleistungen a) bis c)</t>
  </si>
  <si>
    <t>5.1.3.2</t>
  </si>
  <si>
    <t>5.1.4</t>
  </si>
  <si>
    <t>Tragwerksplanung nach §52 HOAI</t>
  </si>
  <si>
    <t>5.1.4.1</t>
  </si>
  <si>
    <t>5.1.5</t>
  </si>
  <si>
    <t>Bauphysik nach Anlage 1.2 HOAI</t>
  </si>
  <si>
    <t>5.1.5.1</t>
  </si>
  <si>
    <t>Grundleistungen a) bis b)</t>
  </si>
  <si>
    <t>5.1.5.2</t>
  </si>
  <si>
    <t>5.1.6</t>
  </si>
  <si>
    <t>Brandschutzplanung (AHO)</t>
  </si>
  <si>
    <t>5.1.6.1</t>
  </si>
  <si>
    <t>5.1.7</t>
  </si>
  <si>
    <t>Schadstoffsanierung</t>
  </si>
  <si>
    <t>5.1.7.1</t>
  </si>
  <si>
    <t>5.1.8</t>
  </si>
  <si>
    <t>5.1.8.1</t>
  </si>
  <si>
    <t>5.1.9</t>
  </si>
  <si>
    <t>5.1.9.1</t>
  </si>
  <si>
    <t>Summe LP1 - Grundlagenermittlung:</t>
  </si>
  <si>
    <t>5.2</t>
  </si>
  <si>
    <t>LP 2 - Vorplanung</t>
  </si>
  <si>
    <t>5.2.1</t>
  </si>
  <si>
    <t>5.2.1.1</t>
  </si>
  <si>
    <t>5.2.2</t>
  </si>
  <si>
    <t>5.2.2.1</t>
  </si>
  <si>
    <t>Grundleistungen a) bis i)</t>
  </si>
  <si>
    <t>5.2.2.2</t>
  </si>
  <si>
    <t>5.2.3</t>
  </si>
  <si>
    <t>5.2.3.1</t>
  </si>
  <si>
    <t>Grundleistungen a) bis g)</t>
  </si>
  <si>
    <t>5.2.3.2</t>
  </si>
  <si>
    <t>5.2.4</t>
  </si>
  <si>
    <t>5.2.4.1</t>
  </si>
  <si>
    <t>Grundleistungen a) bis f)</t>
  </si>
  <si>
    <t>5.2.4.2</t>
  </si>
  <si>
    <t>5.2.5</t>
  </si>
  <si>
    <t>5.2.5.1</t>
  </si>
  <si>
    <t>5.2.5.2</t>
  </si>
  <si>
    <t>5.2.6</t>
  </si>
  <si>
    <t>5.2.6.1</t>
  </si>
  <si>
    <t>5.2.7</t>
  </si>
  <si>
    <t>5.2.7.1</t>
  </si>
  <si>
    <t>5.2.8</t>
  </si>
  <si>
    <t>Beratung und Untertützung zur Inanspruchannahme von Förderprogrammen</t>
  </si>
  <si>
    <t>5.2.8.1</t>
  </si>
  <si>
    <t>5.2.9</t>
  </si>
  <si>
    <t>Fachplanung Kücheneinrichtung</t>
  </si>
  <si>
    <t>5.2.9.1</t>
  </si>
  <si>
    <t>Summe LP2 - Vorplanung:</t>
  </si>
  <si>
    <t>5.3</t>
  </si>
  <si>
    <t>LP 3 - Entwurfsplanung</t>
  </si>
  <si>
    <t>5.3.1</t>
  </si>
  <si>
    <t>5.3.1.1</t>
  </si>
  <si>
    <t>5.3.2</t>
  </si>
  <si>
    <t>5.3.2.1</t>
  </si>
  <si>
    <t>5.3.2.2</t>
  </si>
  <si>
    <t>5.3.3</t>
  </si>
  <si>
    <t>5.3.3.1</t>
  </si>
  <si>
    <t>Grundleistungen a) bis h)</t>
  </si>
  <si>
    <t>5.3.3.2</t>
  </si>
  <si>
    <t>5.3.4</t>
  </si>
  <si>
    <t>5.3.4.1</t>
  </si>
  <si>
    <t>5.3.5</t>
  </si>
  <si>
    <t>5.3.5.1</t>
  </si>
  <si>
    <t>Grundleistungen a) bis d)</t>
  </si>
  <si>
    <t>5.3.6</t>
  </si>
  <si>
    <t>5.3.6.1</t>
  </si>
  <si>
    <t>5.3.7</t>
  </si>
  <si>
    <t>5.3.7.1</t>
  </si>
  <si>
    <t>5.3.8</t>
  </si>
  <si>
    <t>5.3.8.1</t>
  </si>
  <si>
    <t>5.3.9</t>
  </si>
  <si>
    <t>5.3.9.1</t>
  </si>
  <si>
    <t>Summe LP3 - Entwurfsplanung:</t>
  </si>
  <si>
    <t>5.4</t>
  </si>
  <si>
    <t>LP 4 - Genehmigungsplanung</t>
  </si>
  <si>
    <t>5.4.1</t>
  </si>
  <si>
    <t>5.4.1.1</t>
  </si>
  <si>
    <t>5.4.2</t>
  </si>
  <si>
    <t>5.4.2.1</t>
  </si>
  <si>
    <t>5.4.2.2</t>
  </si>
  <si>
    <t>5.4.3</t>
  </si>
  <si>
    <t>5.4.3.1</t>
  </si>
  <si>
    <t>5.4.4</t>
  </si>
  <si>
    <t>5.4.4.1</t>
  </si>
  <si>
    <t>5.4.4.2</t>
  </si>
  <si>
    <t>5.4.5</t>
  </si>
  <si>
    <t>5.4.5.1</t>
  </si>
  <si>
    <t>5.4.6</t>
  </si>
  <si>
    <t>5.4.6.1</t>
  </si>
  <si>
    <t>5.4.7</t>
  </si>
  <si>
    <t>5.4.7.1</t>
  </si>
  <si>
    <t>5.4.8</t>
  </si>
  <si>
    <t>5.4.8.1</t>
  </si>
  <si>
    <t>5.4.9</t>
  </si>
  <si>
    <t>5.4.9.1</t>
  </si>
  <si>
    <t>Summe LP4 - Entwurfsplanung:</t>
  </si>
  <si>
    <t>Stufe 1:</t>
  </si>
  <si>
    <t>Stufe 2</t>
  </si>
  <si>
    <t>LP 5-7</t>
  </si>
  <si>
    <t>6.1</t>
  </si>
  <si>
    <t>LP 5 - Ausführungsplanung</t>
  </si>
  <si>
    <t>6.1.1</t>
  </si>
  <si>
    <t>6.1.1.1</t>
  </si>
  <si>
    <t>6.1.2</t>
  </si>
  <si>
    <t>6.1.2.1</t>
  </si>
  <si>
    <t>6.1.2.2</t>
  </si>
  <si>
    <t>6.1.3</t>
  </si>
  <si>
    <t>6.1.3.1</t>
  </si>
  <si>
    <t>6.1.3.2</t>
  </si>
  <si>
    <t>6.1.4</t>
  </si>
  <si>
    <t>6.1.4.1</t>
  </si>
  <si>
    <t>6.1.4.2</t>
  </si>
  <si>
    <t>6.1.5</t>
  </si>
  <si>
    <t>6.1.5.1</t>
  </si>
  <si>
    <t>6.1.5.2</t>
  </si>
  <si>
    <t>6.1.6</t>
  </si>
  <si>
    <t>6.1.6.1</t>
  </si>
  <si>
    <t>6.1.7</t>
  </si>
  <si>
    <t>6.1.7.1</t>
  </si>
  <si>
    <t>6.1.8</t>
  </si>
  <si>
    <t>6.1.8.1</t>
  </si>
  <si>
    <t>6.1.9</t>
  </si>
  <si>
    <t>6.1.9.1</t>
  </si>
  <si>
    <t>Summe LP5 - Ausführungsplanung:</t>
  </si>
  <si>
    <t>6.2</t>
  </si>
  <si>
    <t>LP 6 - Vorbereitung der Vergabe</t>
  </si>
  <si>
    <t>6.2.1</t>
  </si>
  <si>
    <t>6.2.1.1</t>
  </si>
  <si>
    <t>6.2.2</t>
  </si>
  <si>
    <t>6.2.2.1</t>
  </si>
  <si>
    <t>6.2.2.2</t>
  </si>
  <si>
    <t>6.2.3</t>
  </si>
  <si>
    <t>6.2.3.1</t>
  </si>
  <si>
    <t>6.2.3.2</t>
  </si>
  <si>
    <t>6.2.4</t>
  </si>
  <si>
    <t>6.2.4.1</t>
  </si>
  <si>
    <t>6.2.4.2</t>
  </si>
  <si>
    <t>6.2.5</t>
  </si>
  <si>
    <t>6.2.5.1</t>
  </si>
  <si>
    <t>Grundleistungen</t>
  </si>
  <si>
    <t>6.2.6</t>
  </si>
  <si>
    <t>6.2.6.1</t>
  </si>
  <si>
    <t>6.2.7</t>
  </si>
  <si>
    <t>6.2.7.1</t>
  </si>
  <si>
    <t>6.2.8</t>
  </si>
  <si>
    <t>6.2.8.1</t>
  </si>
  <si>
    <t>6.2.9</t>
  </si>
  <si>
    <t>6.2.9.1</t>
  </si>
  <si>
    <t>Summe LP6 - Vorbereitung bei der Vergabe:</t>
  </si>
  <si>
    <t>6.3</t>
  </si>
  <si>
    <t>LP 7 - Mitwirkung bei der Vergabe</t>
  </si>
  <si>
    <t>6.3.1</t>
  </si>
  <si>
    <t>6.3.1.1</t>
  </si>
  <si>
    <t>6.3.2</t>
  </si>
  <si>
    <t>6.3.2.1</t>
  </si>
  <si>
    <t>Grundleistungen gem. LB Generalplaner</t>
  </si>
  <si>
    <t>6.3.2.2</t>
  </si>
  <si>
    <t>6.3.3</t>
  </si>
  <si>
    <t>6.3.3.1</t>
  </si>
  <si>
    <t>6.3.4</t>
  </si>
  <si>
    <t>6.3.4.1</t>
  </si>
  <si>
    <t>keine Leistung</t>
  </si>
  <si>
    <t>6.3.5</t>
  </si>
  <si>
    <t>6.3.5.1</t>
  </si>
  <si>
    <t>6.3.6</t>
  </si>
  <si>
    <t>6.3.6.1</t>
  </si>
  <si>
    <t>6.3.7</t>
  </si>
  <si>
    <t>6.3.7.1</t>
  </si>
  <si>
    <t>6.3.8</t>
  </si>
  <si>
    <t>6.3.8.1</t>
  </si>
  <si>
    <t>6.3.9</t>
  </si>
  <si>
    <t>6.3.9.1</t>
  </si>
  <si>
    <t>Summe LP 6 - Mitwirken bei der Vergabe:</t>
  </si>
  <si>
    <t>Summe LP6 - Vorbereitung der Vergabe:</t>
  </si>
  <si>
    <t>Summe LP7 - Mitwirken bei der Vergabe:</t>
  </si>
  <si>
    <t>Stufe 2:</t>
  </si>
  <si>
    <t>Stufe 3</t>
  </si>
  <si>
    <t>LP 8</t>
  </si>
  <si>
    <t>7.1</t>
  </si>
  <si>
    <t>LP 8 - Objektüberwachung</t>
  </si>
  <si>
    <t>7.1.1</t>
  </si>
  <si>
    <t>7.1.1.1</t>
  </si>
  <si>
    <t>7.1.2</t>
  </si>
  <si>
    <t>7.1.2.1</t>
  </si>
  <si>
    <t>Grundleistungen a) bis p)</t>
  </si>
  <si>
    <t>7.1.2.2</t>
  </si>
  <si>
    <t>keine Leistungen</t>
  </si>
  <si>
    <t>7.1.2.</t>
  </si>
  <si>
    <t>Zusätzliche Leistungen:</t>
  </si>
  <si>
    <t>7.1.3</t>
  </si>
  <si>
    <t>7.1.3.1</t>
  </si>
  <si>
    <t>7.1.3.2</t>
  </si>
  <si>
    <t>7.1.4</t>
  </si>
  <si>
    <t>7.1.4.1</t>
  </si>
  <si>
    <t>7.1.4.2</t>
  </si>
  <si>
    <t>7.1.5</t>
  </si>
  <si>
    <t>7.1.5.1</t>
  </si>
  <si>
    <t>7.1.5.2</t>
  </si>
  <si>
    <t>7.1.6</t>
  </si>
  <si>
    <t>7.1.6.1</t>
  </si>
  <si>
    <t>7.1.7</t>
  </si>
  <si>
    <t>7.1.7.1</t>
  </si>
  <si>
    <t>7.1.8</t>
  </si>
  <si>
    <t>7.1.8.1</t>
  </si>
  <si>
    <t>7.1.9</t>
  </si>
  <si>
    <t>7.1.9.1</t>
  </si>
  <si>
    <t>Summe LP8 - Objektüberwachung - Bau-</t>
  </si>
  <si>
    <t>überwachung und Dokumnetation</t>
  </si>
  <si>
    <t>Stufe 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</si>
</sst>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u/>
      <sz val="11"/>
      <color theme="1"/>
      <name val="Aptos"/>
      <family val="2"/>
    </font>
    <font>
      <sz val="8"/>
      <color theme="1"/>
      <name val="Aptos"/>
      <family val="2"/>
    </font>
    <font>
      <sz val="11"/>
      <color rgb="FFFF000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49" fontId="2" fillId="0" borderId="0" xfId="1" applyNumberFormat="1" applyFont="1"/>
    <xf numFmtId="0" fontId="3" fillId="0" borderId="0" xfId="1" applyFont="1"/>
    <xf numFmtId="0" fontId="3" fillId="0" borderId="0" xfId="1" applyFont="1" applyAlignment="1">
      <alignment horizontal="right"/>
    </xf>
    <xf numFmtId="49" fontId="2" fillId="2" borderId="1" xfId="1" applyNumberFormat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49" fontId="3" fillId="0" borderId="0" xfId="1" applyNumberFormat="1" applyFont="1"/>
    <xf numFmtId="4" fontId="3" fillId="0" borderId="0" xfId="1" applyNumberFormat="1" applyFont="1"/>
    <xf numFmtId="4" fontId="3" fillId="0" borderId="0" xfId="1" applyNumberFormat="1" applyFont="1" applyAlignment="1">
      <alignment horizontal="right"/>
    </xf>
    <xf numFmtId="4" fontId="4" fillId="0" borderId="0" xfId="1" applyNumberFormat="1" applyFont="1" applyAlignment="1">
      <alignment horizontal="left" vertical="top"/>
    </xf>
    <xf numFmtId="49" fontId="4" fillId="0" borderId="0" xfId="1" applyNumberFormat="1" applyFont="1"/>
    <xf numFmtId="0" fontId="3" fillId="3" borderId="4" xfId="1" applyFont="1" applyFill="1" applyBorder="1"/>
    <xf numFmtId="4" fontId="3" fillId="3" borderId="4" xfId="1" applyNumberFormat="1" applyFont="1" applyFill="1" applyBorder="1"/>
    <xf numFmtId="4" fontId="3" fillId="4" borderId="4" xfId="1" applyNumberFormat="1" applyFont="1" applyFill="1" applyBorder="1"/>
    <xf numFmtId="0" fontId="5" fillId="0" borderId="0" xfId="1" applyFont="1" applyAlignment="1">
      <alignment wrapText="1"/>
    </xf>
    <xf numFmtId="0" fontId="5" fillId="0" borderId="0" xfId="1" applyFont="1"/>
    <xf numFmtId="0" fontId="3" fillId="4" borderId="4" xfId="1" applyFont="1" applyFill="1" applyBorder="1"/>
    <xf numFmtId="0" fontId="6" fillId="0" borderId="0" xfId="1" applyFont="1"/>
    <xf numFmtId="4" fontId="2" fillId="2" borderId="2" xfId="1" applyNumberFormat="1" applyFont="1" applyFill="1" applyBorder="1"/>
    <xf numFmtId="49" fontId="2" fillId="0" borderId="1" xfId="1" applyNumberFormat="1" applyFont="1" applyBorder="1"/>
    <xf numFmtId="0" fontId="2" fillId="0" borderId="2" xfId="1" applyFont="1" applyBorder="1"/>
    <xf numFmtId="4" fontId="2" fillId="0" borderId="2" xfId="1" applyNumberFormat="1" applyFont="1" applyBorder="1"/>
    <xf numFmtId="0" fontId="2" fillId="0" borderId="3" xfId="1" applyFont="1" applyBorder="1"/>
    <xf numFmtId="0" fontId="2" fillId="0" borderId="0" xfId="1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4" fontId="3" fillId="0" borderId="0" xfId="1" applyNumberFormat="1" applyFont="1" applyAlignment="1">
      <alignment horizontal="left" vertical="top"/>
    </xf>
    <xf numFmtId="4" fontId="3" fillId="3" borderId="4" xfId="1" applyNumberFormat="1" applyFont="1" applyFill="1" applyBorder="1" applyAlignment="1">
      <alignment horizontal="right" vertical="center"/>
    </xf>
    <xf numFmtId="4" fontId="3" fillId="0" borderId="0" xfId="1" applyNumberFormat="1" applyFont="1" applyAlignment="1">
      <alignment horizontal="right" vertical="center"/>
    </xf>
    <xf numFmtId="0" fontId="2" fillId="4" borderId="5" xfId="1" applyFont="1" applyFill="1" applyBorder="1" applyAlignment="1">
      <alignment horizontal="left" vertical="top" wrapText="1"/>
    </xf>
    <xf numFmtId="4" fontId="3" fillId="4" borderId="6" xfId="1" applyNumberFormat="1" applyFont="1" applyFill="1" applyBorder="1"/>
    <xf numFmtId="0" fontId="3" fillId="0" borderId="0" xfId="1" applyFont="1" applyAlignment="1">
      <alignment horizontal="right" vertical="top" wrapText="1"/>
    </xf>
    <xf numFmtId="49" fontId="3" fillId="0" borderId="0" xfId="1" applyNumberFormat="1" applyFont="1" applyAlignment="1">
      <alignment vertical="top"/>
    </xf>
  </cellXfs>
  <cellStyles count="2">
    <cellStyle name="Standard" xfId="0" builtinId="0"/>
    <cellStyle name="Standard 2" xfId="1" xr:uid="{039A68F8-0B6B-402E-9180-419F8C4073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5251450</xdr:colOff>
      <xdr:row>0</xdr:row>
      <xdr:rowOff>31750</xdr:rowOff>
    </xdr:from>
    <xdr:to>
      <xdr:col>2</xdr:col>
      <xdr:colOff>3451</xdr:colOff>
      <xdr:row>0</xdr:row>
      <xdr:rowOff>189950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5654744-BE82-4593-A6CE-97ABAC001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60600" y="31750"/>
          <a:ext cx="276" cy="15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5251450</xdr:colOff>
      <xdr:row>0</xdr:row>
      <xdr:rowOff>31750</xdr:rowOff>
    </xdr:from>
    <xdr:to>
      <xdr:col>2</xdr:col>
      <xdr:colOff>3451</xdr:colOff>
      <xdr:row>0</xdr:row>
      <xdr:rowOff>182330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56FC903-FD18-4CC5-AB1D-18965356C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75025" y="31750"/>
          <a:ext cx="276" cy="158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5251450</xdr:colOff>
      <xdr:row>0</xdr:row>
      <xdr:rowOff>31750</xdr:rowOff>
    </xdr:from>
    <xdr:to>
      <xdr:col>2</xdr:col>
      <xdr:colOff>15599</xdr:colOff>
      <xdr:row>0</xdr:row>
      <xdr:rowOff>182330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49D79E3-EB1B-460B-AA8B-566B639DA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75025" y="31750"/>
          <a:ext cx="12424" cy="158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5251450</xdr:colOff>
      <xdr:row>0</xdr:row>
      <xdr:rowOff>31750</xdr:rowOff>
    </xdr:from>
    <xdr:to>
      <xdr:col>2</xdr:col>
      <xdr:colOff>15599</xdr:colOff>
      <xdr:row>0</xdr:row>
      <xdr:rowOff>189950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539C5B-6A6B-49ED-8AE4-EC8C4C518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75025" y="31750"/>
          <a:ext cx="12424" cy="158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6325E-C027-4E25-85EC-B62EC457D0F3}">
  <dimension ref="A1:E96"/>
  <sheetViews>
    <sheetView topLeftCell="A35" zoomScaleNormal="100" workbookViewId="0">
      <selection activeCell="D50" sqref="D50"/>
    </sheetView>
  </sheetViews>
  <sheetFormatPr baseColWidth="10" defaultColWidth="11.44140625" defaultRowHeight="14.4" x14ac:dyDescent="0.3"/>
  <cols>
    <col min="1" max="1" width="18.6640625" style="7" customWidth="1"/>
    <col min="2" max="2" width="15.109375" style="2" customWidth="1"/>
    <col min="3" max="3" width="11.44140625" style="2"/>
    <col min="4" max="4" width="31.33203125" style="2" customWidth="1"/>
    <col min="5" max="16384" width="11.44140625" style="2"/>
  </cols>
  <sheetData>
    <row r="1" spans="1:5" x14ac:dyDescent="0.3">
      <c r="E1" s="3" t="s">
        <v>0</v>
      </c>
    </row>
    <row r="2" spans="1:5" x14ac:dyDescent="0.3">
      <c r="A2" s="1" t="s">
        <v>1</v>
      </c>
    </row>
    <row r="4" spans="1:5" x14ac:dyDescent="0.3">
      <c r="A4" s="4"/>
      <c r="B4" s="5" t="s">
        <v>2</v>
      </c>
      <c r="C4" s="5"/>
      <c r="D4" s="5"/>
      <c r="E4" s="6"/>
    </row>
    <row r="6" spans="1:5" x14ac:dyDescent="0.3">
      <c r="A6" s="7" t="s">
        <v>3</v>
      </c>
      <c r="B6" s="8">
        <v>0</v>
      </c>
      <c r="C6" s="2" t="s">
        <v>4</v>
      </c>
    </row>
    <row r="7" spans="1:5" x14ac:dyDescent="0.3">
      <c r="A7" s="7" t="s">
        <v>5</v>
      </c>
      <c r="B7" s="8">
        <v>126000</v>
      </c>
      <c r="C7" s="2" t="s">
        <v>4</v>
      </c>
    </row>
    <row r="8" spans="1:5" x14ac:dyDescent="0.3">
      <c r="A8" s="7" t="s">
        <v>6</v>
      </c>
      <c r="B8" s="8">
        <v>7310000</v>
      </c>
      <c r="C8" s="2" t="s">
        <v>4</v>
      </c>
    </row>
    <row r="9" spans="1:5" x14ac:dyDescent="0.3">
      <c r="A9" s="7" t="s">
        <v>7</v>
      </c>
      <c r="B9" s="8">
        <v>4857000</v>
      </c>
      <c r="C9" s="2" t="s">
        <v>4</v>
      </c>
    </row>
    <row r="10" spans="1:5" x14ac:dyDescent="0.3">
      <c r="A10" s="7" t="s">
        <v>8</v>
      </c>
      <c r="B10" s="8">
        <v>8000</v>
      </c>
      <c r="C10" s="2" t="s">
        <v>4</v>
      </c>
    </row>
    <row r="11" spans="1:5" x14ac:dyDescent="0.3">
      <c r="A11" s="7" t="s">
        <v>9</v>
      </c>
      <c r="B11" s="8">
        <v>59000</v>
      </c>
      <c r="C11" s="2" t="s">
        <v>4</v>
      </c>
    </row>
    <row r="12" spans="1:5" x14ac:dyDescent="0.3">
      <c r="A12" s="7" t="s">
        <v>10</v>
      </c>
      <c r="B12" s="9" t="s">
        <v>11</v>
      </c>
      <c r="C12" s="2" t="s">
        <v>4</v>
      </c>
    </row>
    <row r="13" spans="1:5" x14ac:dyDescent="0.3">
      <c r="B13" s="8"/>
    </row>
    <row r="14" spans="1:5" ht="18.75" customHeight="1" x14ac:dyDescent="0.3">
      <c r="A14" s="10" t="s">
        <v>12</v>
      </c>
    </row>
    <row r="15" spans="1:5" x14ac:dyDescent="0.3">
      <c r="A15" s="7" t="s">
        <v>13</v>
      </c>
      <c r="B15" s="8">
        <v>0</v>
      </c>
      <c r="C15" s="2" t="s">
        <v>4</v>
      </c>
    </row>
    <row r="16" spans="1:5" x14ac:dyDescent="0.3">
      <c r="A16" s="7" t="s">
        <v>14</v>
      </c>
      <c r="B16" s="8">
        <v>0</v>
      </c>
      <c r="C16" s="2" t="s">
        <v>4</v>
      </c>
    </row>
    <row r="17" spans="1:3" x14ac:dyDescent="0.3">
      <c r="A17" s="7" t="s">
        <v>15</v>
      </c>
      <c r="B17" s="8">
        <v>2561000</v>
      </c>
      <c r="C17" s="2" t="s">
        <v>4</v>
      </c>
    </row>
    <row r="18" spans="1:3" x14ac:dyDescent="0.3">
      <c r="A18" s="7" t="s">
        <v>16</v>
      </c>
      <c r="B18" s="8">
        <v>1278000</v>
      </c>
      <c r="C18" s="2" t="s">
        <v>4</v>
      </c>
    </row>
    <row r="19" spans="1:3" x14ac:dyDescent="0.3">
      <c r="A19" s="7" t="s">
        <v>17</v>
      </c>
      <c r="B19" s="8">
        <v>1493000</v>
      </c>
      <c r="C19" s="2" t="s">
        <v>4</v>
      </c>
    </row>
    <row r="20" spans="1:3" x14ac:dyDescent="0.3">
      <c r="A20" s="7" t="s">
        <v>18</v>
      </c>
      <c r="B20" s="8">
        <v>929000</v>
      </c>
      <c r="C20" s="2" t="s">
        <v>4</v>
      </c>
    </row>
    <row r="21" spans="1:3" x14ac:dyDescent="0.3">
      <c r="A21" s="7" t="s">
        <v>19</v>
      </c>
      <c r="B21" s="8">
        <v>98000</v>
      </c>
      <c r="C21" s="2" t="s">
        <v>4</v>
      </c>
    </row>
    <row r="22" spans="1:3" x14ac:dyDescent="0.3">
      <c r="A22" s="7" t="s">
        <v>20</v>
      </c>
      <c r="B22" s="8">
        <v>951000</v>
      </c>
      <c r="C22" s="2" t="s">
        <v>4</v>
      </c>
    </row>
    <row r="23" spans="1:3" x14ac:dyDescent="0.3">
      <c r="A23" s="7" t="s">
        <v>21</v>
      </c>
      <c r="B23" s="8">
        <f>SUM(B15:B22)</f>
        <v>7310000</v>
      </c>
      <c r="C23" s="2" t="s">
        <v>4</v>
      </c>
    </row>
    <row r="25" spans="1:3" ht="20.25" customHeight="1" x14ac:dyDescent="0.3">
      <c r="A25" s="10" t="s">
        <v>22</v>
      </c>
    </row>
    <row r="26" spans="1:3" x14ac:dyDescent="0.3">
      <c r="A26" s="7" t="s">
        <v>23</v>
      </c>
      <c r="B26" s="8">
        <v>481000</v>
      </c>
      <c r="C26" s="2" t="s">
        <v>4</v>
      </c>
    </row>
    <row r="27" spans="1:3" x14ac:dyDescent="0.3">
      <c r="A27" s="7" t="s">
        <v>24</v>
      </c>
      <c r="B27" s="8">
        <v>905000</v>
      </c>
      <c r="C27" s="2" t="s">
        <v>4</v>
      </c>
    </row>
    <row r="28" spans="1:3" x14ac:dyDescent="0.3">
      <c r="A28" s="7" t="s">
        <v>25</v>
      </c>
      <c r="B28" s="8">
        <v>797000</v>
      </c>
      <c r="C28" s="2" t="s">
        <v>4</v>
      </c>
    </row>
    <row r="29" spans="1:3" x14ac:dyDescent="0.3">
      <c r="A29" s="7" t="s">
        <v>26</v>
      </c>
      <c r="B29" s="8">
        <v>1212000</v>
      </c>
      <c r="C29" s="2" t="s">
        <v>4</v>
      </c>
    </row>
    <row r="30" spans="1:3" x14ac:dyDescent="0.3">
      <c r="A30" s="7" t="s">
        <v>27</v>
      </c>
      <c r="B30" s="8">
        <v>458000</v>
      </c>
      <c r="C30" s="2" t="s">
        <v>4</v>
      </c>
    </row>
    <row r="31" spans="1:3" x14ac:dyDescent="0.3">
      <c r="A31" s="7" t="s">
        <v>28</v>
      </c>
      <c r="B31" s="8">
        <v>186000</v>
      </c>
      <c r="C31" s="2" t="s">
        <v>4</v>
      </c>
    </row>
    <row r="32" spans="1:3" x14ac:dyDescent="0.3">
      <c r="A32" s="7" t="s">
        <v>29</v>
      </c>
      <c r="B32" s="8">
        <v>407000</v>
      </c>
      <c r="C32" s="2" t="s">
        <v>4</v>
      </c>
    </row>
    <row r="33" spans="1:3" x14ac:dyDescent="0.3">
      <c r="A33" s="7" t="s">
        <v>30</v>
      </c>
      <c r="B33" s="8">
        <v>388000</v>
      </c>
      <c r="C33" s="2" t="s">
        <v>4</v>
      </c>
    </row>
    <row r="34" spans="1:3" x14ac:dyDescent="0.3">
      <c r="A34" s="7" t="s">
        <v>31</v>
      </c>
      <c r="B34" s="8">
        <v>23000</v>
      </c>
      <c r="C34" s="2" t="s">
        <v>4</v>
      </c>
    </row>
    <row r="35" spans="1:3" x14ac:dyDescent="0.3">
      <c r="A35" s="7" t="s">
        <v>21</v>
      </c>
      <c r="B35" s="8">
        <f>SUM(B26:B34)</f>
        <v>4857000</v>
      </c>
      <c r="C35" s="2" t="s">
        <v>4</v>
      </c>
    </row>
    <row r="38" spans="1:3" x14ac:dyDescent="0.3">
      <c r="A38" s="11" t="s">
        <v>32</v>
      </c>
    </row>
    <row r="40" spans="1:3" x14ac:dyDescent="0.3">
      <c r="A40" s="7" t="s">
        <v>33</v>
      </c>
      <c r="B40" s="8">
        <v>6300</v>
      </c>
      <c r="C40" s="2" t="s">
        <v>34</v>
      </c>
    </row>
    <row r="41" spans="1:3" x14ac:dyDescent="0.3">
      <c r="B41" s="8"/>
    </row>
    <row r="42" spans="1:3" x14ac:dyDescent="0.3">
      <c r="A42" s="7" t="s">
        <v>35</v>
      </c>
    </row>
    <row r="43" spans="1:3" x14ac:dyDescent="0.3">
      <c r="A43" s="7" t="s">
        <v>36</v>
      </c>
      <c r="B43" s="3" t="s">
        <v>37</v>
      </c>
    </row>
    <row r="44" spans="1:3" x14ac:dyDescent="0.3">
      <c r="A44" s="7" t="s">
        <v>38</v>
      </c>
      <c r="B44" s="12"/>
    </row>
    <row r="46" spans="1:3" x14ac:dyDescent="0.3">
      <c r="A46" s="7" t="s">
        <v>39</v>
      </c>
    </row>
    <row r="47" spans="1:3" x14ac:dyDescent="0.3">
      <c r="A47" s="7" t="s">
        <v>36</v>
      </c>
      <c r="B47" s="3" t="s">
        <v>40</v>
      </c>
    </row>
    <row r="48" spans="1:3" x14ac:dyDescent="0.3">
      <c r="A48" s="7" t="s">
        <v>38</v>
      </c>
      <c r="B48" s="13"/>
    </row>
    <row r="50" spans="1:3" x14ac:dyDescent="0.3">
      <c r="A50" s="7" t="s">
        <v>41</v>
      </c>
    </row>
    <row r="51" spans="1:3" x14ac:dyDescent="0.3">
      <c r="A51" s="7" t="s">
        <v>36</v>
      </c>
      <c r="B51" s="2">
        <v>25</v>
      </c>
      <c r="C51" s="2" t="s">
        <v>42</v>
      </c>
    </row>
    <row r="52" spans="1:3" x14ac:dyDescent="0.3">
      <c r="A52" s="7" t="s">
        <v>38</v>
      </c>
      <c r="B52" s="12"/>
      <c r="C52" s="2" t="s">
        <v>42</v>
      </c>
    </row>
    <row r="54" spans="1:3" x14ac:dyDescent="0.3">
      <c r="A54" s="7" t="s">
        <v>43</v>
      </c>
    </row>
    <row r="55" spans="1:3" x14ac:dyDescent="0.3">
      <c r="A55" s="7" t="s">
        <v>36</v>
      </c>
      <c r="B55" s="2">
        <v>3</v>
      </c>
      <c r="C55" s="2" t="s">
        <v>42</v>
      </c>
    </row>
    <row r="56" spans="1:3" x14ac:dyDescent="0.3">
      <c r="A56" s="7" t="s">
        <v>38</v>
      </c>
      <c r="B56" s="12"/>
      <c r="C56" s="2" t="s">
        <v>42</v>
      </c>
    </row>
    <row r="59" spans="1:3" x14ac:dyDescent="0.3">
      <c r="A59" s="11" t="s">
        <v>44</v>
      </c>
    </row>
    <row r="61" spans="1:3" x14ac:dyDescent="0.3">
      <c r="A61" s="7" t="s">
        <v>45</v>
      </c>
    </row>
    <row r="63" spans="1:3" x14ac:dyDescent="0.3">
      <c r="A63" s="7" t="s">
        <v>46</v>
      </c>
    </row>
    <row r="64" spans="1:3" x14ac:dyDescent="0.3">
      <c r="A64" s="7" t="s">
        <v>47</v>
      </c>
      <c r="B64" s="13"/>
      <c r="C64" s="2" t="s">
        <v>48</v>
      </c>
    </row>
    <row r="65" spans="1:3" x14ac:dyDescent="0.3">
      <c r="A65" s="7" t="s">
        <v>49</v>
      </c>
      <c r="B65" s="13"/>
      <c r="C65" s="2" t="s">
        <v>48</v>
      </c>
    </row>
    <row r="66" spans="1:3" x14ac:dyDescent="0.3">
      <c r="A66" s="7" t="s">
        <v>50</v>
      </c>
      <c r="B66" s="13"/>
      <c r="C66" s="2" t="s">
        <v>48</v>
      </c>
    </row>
    <row r="67" spans="1:3" x14ac:dyDescent="0.3">
      <c r="B67" s="8"/>
    </row>
    <row r="68" spans="1:3" x14ac:dyDescent="0.3">
      <c r="A68" s="7" t="s">
        <v>51</v>
      </c>
      <c r="B68" s="13"/>
      <c r="C68" s="2" t="s">
        <v>52</v>
      </c>
    </row>
    <row r="71" spans="1:3" x14ac:dyDescent="0.3">
      <c r="A71" s="11" t="s">
        <v>53</v>
      </c>
    </row>
    <row r="73" spans="1:3" x14ac:dyDescent="0.3">
      <c r="A73" s="7" t="s">
        <v>54</v>
      </c>
      <c r="B73" s="14">
        <f>SUM('Stufe 1'!C184)</f>
        <v>0</v>
      </c>
      <c r="C73" s="2" t="s">
        <v>4</v>
      </c>
    </row>
    <row r="75" spans="1:3" x14ac:dyDescent="0.3">
      <c r="A75" s="7" t="s">
        <v>55</v>
      </c>
      <c r="B75" s="14">
        <f>SUM('Stufe 2'!C140)</f>
        <v>0</v>
      </c>
      <c r="C75" s="2" t="s">
        <v>4</v>
      </c>
    </row>
    <row r="77" spans="1:3" x14ac:dyDescent="0.3">
      <c r="A77" s="7" t="s">
        <v>56</v>
      </c>
      <c r="B77" s="14">
        <f>SUM('Stufe 3'!C53)</f>
        <v>0</v>
      </c>
      <c r="C77" s="2" t="s">
        <v>4</v>
      </c>
    </row>
    <row r="79" spans="1:3" x14ac:dyDescent="0.3">
      <c r="A79" s="7" t="s">
        <v>57</v>
      </c>
      <c r="B79" s="14">
        <f>SUM(B77,B75,B73)</f>
        <v>0</v>
      </c>
      <c r="C79" s="2" t="s">
        <v>4</v>
      </c>
    </row>
    <row r="81" spans="1:4" ht="22.2" x14ac:dyDescent="0.3">
      <c r="A81" s="7" t="s">
        <v>58</v>
      </c>
      <c r="B81" s="12"/>
      <c r="C81" s="2" t="s">
        <v>42</v>
      </c>
      <c r="D81" s="15" t="s">
        <v>59</v>
      </c>
    </row>
    <row r="82" spans="1:4" x14ac:dyDescent="0.3">
      <c r="B82" s="16" t="s">
        <v>60</v>
      </c>
    </row>
    <row r="83" spans="1:4" x14ac:dyDescent="0.3">
      <c r="A83" s="7" t="s">
        <v>58</v>
      </c>
      <c r="B83" s="17">
        <f>SUM(B79/100*B81)</f>
        <v>0</v>
      </c>
      <c r="C83" s="2" t="s">
        <v>61</v>
      </c>
    </row>
    <row r="84" spans="1:4" x14ac:dyDescent="0.3">
      <c r="B84" s="16"/>
    </row>
    <row r="86" spans="1:4" x14ac:dyDescent="0.3">
      <c r="A86" s="7" t="s">
        <v>62</v>
      </c>
      <c r="B86" s="14">
        <f>SUM(B79-B83)</f>
        <v>0</v>
      </c>
      <c r="C86" s="2" t="s">
        <v>4</v>
      </c>
      <c r="D86" s="18" t="s">
        <v>63</v>
      </c>
    </row>
    <row r="91" spans="1:4" ht="22.2" x14ac:dyDescent="0.3">
      <c r="A91" s="33" t="s">
        <v>64</v>
      </c>
      <c r="B91" s="12"/>
      <c r="D91" s="15" t="s">
        <v>65</v>
      </c>
    </row>
    <row r="93" spans="1:4" ht="22.2" x14ac:dyDescent="0.3">
      <c r="B93" s="17"/>
      <c r="D93" s="15" t="s">
        <v>66</v>
      </c>
    </row>
    <row r="95" spans="1:4" x14ac:dyDescent="0.3">
      <c r="B95" s="2" t="s">
        <v>67</v>
      </c>
      <c r="D95" s="2" t="s">
        <v>68</v>
      </c>
    </row>
    <row r="96" spans="1:4" x14ac:dyDescent="0.3">
      <c r="B96" s="2" t="s">
        <v>69</v>
      </c>
      <c r="D96" s="2" t="s">
        <v>70</v>
      </c>
    </row>
  </sheetData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headerFooter>
    <oddFooter>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7F569-B809-4F4C-8A97-77778C2B4D28}">
  <dimension ref="A1:D184"/>
  <sheetViews>
    <sheetView topLeftCell="A18" zoomScaleNormal="100" workbookViewId="0">
      <selection activeCell="E37" sqref="E37"/>
    </sheetView>
  </sheetViews>
  <sheetFormatPr baseColWidth="10" defaultColWidth="11.44140625" defaultRowHeight="14.4" x14ac:dyDescent="0.3"/>
  <cols>
    <col min="1" max="1" width="8.5546875" style="7" customWidth="1"/>
    <col min="2" max="2" width="42" style="2" customWidth="1"/>
    <col min="3" max="3" width="16.5546875" style="8" customWidth="1"/>
    <col min="4" max="16384" width="11.44140625" style="2"/>
  </cols>
  <sheetData>
    <row r="1" spans="1:4" x14ac:dyDescent="0.3">
      <c r="D1" s="3" t="s">
        <v>0</v>
      </c>
    </row>
    <row r="2" spans="1:4" x14ac:dyDescent="0.3">
      <c r="A2" s="1" t="s">
        <v>1</v>
      </c>
    </row>
    <row r="4" spans="1:4" x14ac:dyDescent="0.3">
      <c r="A4" s="4" t="s">
        <v>71</v>
      </c>
      <c r="B4" s="5" t="s">
        <v>72</v>
      </c>
      <c r="C4" s="19"/>
      <c r="D4" s="6"/>
    </row>
    <row r="7" spans="1:4" s="24" customFormat="1" x14ac:dyDescent="0.3">
      <c r="A7" s="20" t="s">
        <v>73</v>
      </c>
      <c r="B7" s="21" t="s">
        <v>74</v>
      </c>
      <c r="C7" s="22" t="s">
        <v>75</v>
      </c>
      <c r="D7" s="23"/>
    </row>
    <row r="8" spans="1:4" s="24" customFormat="1" ht="33" x14ac:dyDescent="0.3">
      <c r="A8" s="1"/>
      <c r="B8" s="15" t="s">
        <v>76</v>
      </c>
      <c r="C8" s="8"/>
    </row>
    <row r="10" spans="1:4" x14ac:dyDescent="0.3">
      <c r="A10" s="25" t="s">
        <v>77</v>
      </c>
      <c r="B10" s="26" t="s">
        <v>78</v>
      </c>
      <c r="C10" s="27"/>
    </row>
    <row r="11" spans="1:4" x14ac:dyDescent="0.3">
      <c r="A11" s="25" t="s">
        <v>79</v>
      </c>
      <c r="B11" s="26" t="s">
        <v>80</v>
      </c>
      <c r="C11" s="28"/>
      <c r="D11" s="2" t="s">
        <v>4</v>
      </c>
    </row>
    <row r="12" spans="1:4" x14ac:dyDescent="0.3">
      <c r="A12" s="25"/>
      <c r="B12" s="26"/>
      <c r="C12" s="29"/>
    </row>
    <row r="13" spans="1:4" x14ac:dyDescent="0.3">
      <c r="A13" s="25" t="s">
        <v>81</v>
      </c>
      <c r="B13" s="26" t="s">
        <v>82</v>
      </c>
      <c r="C13" s="29"/>
    </row>
    <row r="14" spans="1:4" x14ac:dyDescent="0.3">
      <c r="A14" s="25" t="s">
        <v>83</v>
      </c>
      <c r="B14" s="26" t="s">
        <v>84</v>
      </c>
      <c r="C14" s="28"/>
      <c r="D14" s="2" t="s">
        <v>4</v>
      </c>
    </row>
    <row r="15" spans="1:4" x14ac:dyDescent="0.3">
      <c r="A15" s="25" t="s">
        <v>85</v>
      </c>
      <c r="B15" s="26" t="s">
        <v>86</v>
      </c>
      <c r="C15" s="28"/>
      <c r="D15" s="2" t="s">
        <v>4</v>
      </c>
    </row>
    <row r="16" spans="1:4" x14ac:dyDescent="0.3">
      <c r="A16" s="25"/>
      <c r="B16" s="26"/>
      <c r="C16" s="29"/>
    </row>
    <row r="17" spans="1:4" x14ac:dyDescent="0.3">
      <c r="A17" s="25" t="s">
        <v>87</v>
      </c>
      <c r="B17" s="26" t="s">
        <v>88</v>
      </c>
      <c r="C17" s="29"/>
    </row>
    <row r="18" spans="1:4" x14ac:dyDescent="0.3">
      <c r="A18" s="25" t="s">
        <v>89</v>
      </c>
      <c r="B18" s="26" t="s">
        <v>90</v>
      </c>
      <c r="C18" s="28"/>
      <c r="D18" s="2" t="s">
        <v>4</v>
      </c>
    </row>
    <row r="19" spans="1:4" x14ac:dyDescent="0.3">
      <c r="A19" s="25" t="s">
        <v>91</v>
      </c>
      <c r="B19" s="26" t="s">
        <v>86</v>
      </c>
      <c r="C19" s="28"/>
      <c r="D19" s="2" t="s">
        <v>4</v>
      </c>
    </row>
    <row r="20" spans="1:4" x14ac:dyDescent="0.3">
      <c r="A20" s="25"/>
      <c r="B20" s="26"/>
      <c r="C20" s="29"/>
    </row>
    <row r="21" spans="1:4" x14ac:dyDescent="0.3">
      <c r="A21" s="25" t="s">
        <v>92</v>
      </c>
      <c r="B21" s="26" t="s">
        <v>93</v>
      </c>
      <c r="C21" s="29"/>
    </row>
    <row r="22" spans="1:4" x14ac:dyDescent="0.3">
      <c r="A22" s="25" t="s">
        <v>94</v>
      </c>
      <c r="B22" s="26" t="s">
        <v>90</v>
      </c>
      <c r="C22" s="28"/>
      <c r="D22" s="2" t="s">
        <v>4</v>
      </c>
    </row>
    <row r="23" spans="1:4" x14ac:dyDescent="0.3">
      <c r="A23" s="25"/>
      <c r="B23" s="26"/>
      <c r="C23" s="29"/>
    </row>
    <row r="24" spans="1:4" x14ac:dyDescent="0.3">
      <c r="A24" s="25" t="s">
        <v>95</v>
      </c>
      <c r="B24" s="26" t="s">
        <v>96</v>
      </c>
      <c r="C24" s="29"/>
    </row>
    <row r="25" spans="1:4" x14ac:dyDescent="0.3">
      <c r="A25" s="25" t="s">
        <v>97</v>
      </c>
      <c r="B25" s="26" t="s">
        <v>98</v>
      </c>
      <c r="C25" s="28"/>
      <c r="D25" s="2" t="s">
        <v>4</v>
      </c>
    </row>
    <row r="26" spans="1:4" x14ac:dyDescent="0.3">
      <c r="A26" s="25" t="s">
        <v>99</v>
      </c>
      <c r="B26" s="26" t="s">
        <v>86</v>
      </c>
      <c r="C26" s="28"/>
      <c r="D26" s="2" t="s">
        <v>4</v>
      </c>
    </row>
    <row r="27" spans="1:4" x14ac:dyDescent="0.3">
      <c r="A27" s="25"/>
      <c r="B27" s="26"/>
      <c r="C27" s="29"/>
    </row>
    <row r="28" spans="1:4" x14ac:dyDescent="0.3">
      <c r="A28" s="25" t="s">
        <v>100</v>
      </c>
      <c r="B28" s="26" t="s">
        <v>101</v>
      </c>
      <c r="C28" s="29"/>
    </row>
    <row r="29" spans="1:4" x14ac:dyDescent="0.3">
      <c r="A29" s="25" t="s">
        <v>102</v>
      </c>
      <c r="B29" s="26" t="s">
        <v>80</v>
      </c>
      <c r="C29" s="28"/>
      <c r="D29" s="2" t="s">
        <v>4</v>
      </c>
    </row>
    <row r="30" spans="1:4" x14ac:dyDescent="0.3">
      <c r="A30" s="25"/>
      <c r="B30" s="26"/>
      <c r="C30" s="29"/>
    </row>
    <row r="31" spans="1:4" x14ac:dyDescent="0.3">
      <c r="A31" s="25" t="s">
        <v>103</v>
      </c>
      <c r="B31" s="26" t="s">
        <v>104</v>
      </c>
      <c r="C31" s="29"/>
    </row>
    <row r="32" spans="1:4" x14ac:dyDescent="0.3">
      <c r="A32" s="25" t="s">
        <v>105</v>
      </c>
      <c r="B32" s="26" t="s">
        <v>80</v>
      </c>
      <c r="C32" s="28"/>
      <c r="D32" s="2" t="s">
        <v>4</v>
      </c>
    </row>
    <row r="33" spans="1:4" x14ac:dyDescent="0.3">
      <c r="A33" s="25"/>
      <c r="B33" s="26"/>
      <c r="C33" s="29"/>
    </row>
    <row r="34" spans="1:4" ht="28.8" x14ac:dyDescent="0.3">
      <c r="A34" s="25" t="s">
        <v>106</v>
      </c>
      <c r="B34" s="26" t="s">
        <v>135</v>
      </c>
      <c r="C34" s="29"/>
    </row>
    <row r="35" spans="1:4" x14ac:dyDescent="0.3">
      <c r="A35" s="25" t="s">
        <v>107</v>
      </c>
      <c r="B35" s="26" t="s">
        <v>80</v>
      </c>
      <c r="C35" s="28"/>
      <c r="D35" s="2" t="s">
        <v>4</v>
      </c>
    </row>
    <row r="37" spans="1:4" x14ac:dyDescent="0.3">
      <c r="A37" s="25" t="s">
        <v>108</v>
      </c>
      <c r="B37" s="26" t="s">
        <v>138</v>
      </c>
      <c r="C37" s="29"/>
    </row>
    <row r="38" spans="1:4" x14ac:dyDescent="0.3">
      <c r="A38" s="25" t="s">
        <v>109</v>
      </c>
      <c r="B38" s="26" t="s">
        <v>80</v>
      </c>
      <c r="C38" s="28"/>
      <c r="D38" s="2" t="s">
        <v>4</v>
      </c>
    </row>
    <row r="40" spans="1:4" x14ac:dyDescent="0.3">
      <c r="B40" s="26" t="s">
        <v>110</v>
      </c>
      <c r="C40" s="14">
        <f>SUM(C38,C35,C32,C29,C26,C25,C22,C19,C18,C15,C14,C11)</f>
        <v>0</v>
      </c>
      <c r="D40" s="2" t="s">
        <v>4</v>
      </c>
    </row>
    <row r="50" spans="1:4" x14ac:dyDescent="0.3">
      <c r="A50" s="20" t="s">
        <v>111</v>
      </c>
      <c r="B50" s="21" t="s">
        <v>112</v>
      </c>
      <c r="C50" s="22" t="s">
        <v>75</v>
      </c>
      <c r="D50" s="23"/>
    </row>
    <row r="51" spans="1:4" ht="33" x14ac:dyDescent="0.3">
      <c r="A51" s="1"/>
      <c r="B51" s="15" t="s">
        <v>76</v>
      </c>
      <c r="D51" s="24"/>
    </row>
    <row r="53" spans="1:4" x14ac:dyDescent="0.3">
      <c r="A53" s="25" t="s">
        <v>113</v>
      </c>
      <c r="B53" s="26" t="s">
        <v>78</v>
      </c>
      <c r="C53" s="27"/>
    </row>
    <row r="54" spans="1:4" x14ac:dyDescent="0.3">
      <c r="A54" s="25" t="s">
        <v>114</v>
      </c>
      <c r="B54" s="26" t="s">
        <v>80</v>
      </c>
      <c r="C54" s="28"/>
      <c r="D54" s="2" t="s">
        <v>4</v>
      </c>
    </row>
    <row r="55" spans="1:4" x14ac:dyDescent="0.3">
      <c r="A55" s="25"/>
      <c r="B55" s="26"/>
      <c r="C55" s="29"/>
    </row>
    <row r="56" spans="1:4" x14ac:dyDescent="0.3">
      <c r="A56" s="25" t="s">
        <v>115</v>
      </c>
      <c r="B56" s="26" t="s">
        <v>82</v>
      </c>
      <c r="C56" s="29"/>
    </row>
    <row r="57" spans="1:4" x14ac:dyDescent="0.3">
      <c r="A57" s="25" t="s">
        <v>116</v>
      </c>
      <c r="B57" s="26" t="s">
        <v>117</v>
      </c>
      <c r="C57" s="28"/>
      <c r="D57" s="2" t="s">
        <v>4</v>
      </c>
    </row>
    <row r="58" spans="1:4" x14ac:dyDescent="0.3">
      <c r="A58" s="25" t="s">
        <v>118</v>
      </c>
      <c r="B58" s="26" t="s">
        <v>86</v>
      </c>
      <c r="C58" s="28"/>
      <c r="D58" s="2" t="s">
        <v>4</v>
      </c>
    </row>
    <row r="59" spans="1:4" x14ac:dyDescent="0.3">
      <c r="A59" s="25"/>
      <c r="B59" s="26"/>
      <c r="C59" s="29"/>
    </row>
    <row r="60" spans="1:4" x14ac:dyDescent="0.3">
      <c r="A60" s="25" t="s">
        <v>119</v>
      </c>
      <c r="B60" s="26" t="s">
        <v>88</v>
      </c>
      <c r="C60" s="29"/>
    </row>
    <row r="61" spans="1:4" x14ac:dyDescent="0.3">
      <c r="A61" s="25" t="s">
        <v>120</v>
      </c>
      <c r="B61" s="26" t="s">
        <v>121</v>
      </c>
      <c r="C61" s="28"/>
      <c r="D61" s="2" t="s">
        <v>4</v>
      </c>
    </row>
    <row r="62" spans="1:4" x14ac:dyDescent="0.3">
      <c r="A62" s="25" t="s">
        <v>122</v>
      </c>
      <c r="B62" s="26" t="s">
        <v>86</v>
      </c>
      <c r="C62" s="28"/>
      <c r="D62" s="2" t="s">
        <v>4</v>
      </c>
    </row>
    <row r="63" spans="1:4" x14ac:dyDescent="0.3">
      <c r="A63" s="25"/>
      <c r="B63" s="26"/>
      <c r="C63" s="29"/>
    </row>
    <row r="64" spans="1:4" x14ac:dyDescent="0.3">
      <c r="A64" s="25" t="s">
        <v>123</v>
      </c>
      <c r="B64" s="26" t="s">
        <v>93</v>
      </c>
      <c r="C64" s="29"/>
    </row>
    <row r="65" spans="1:4" x14ac:dyDescent="0.3">
      <c r="A65" s="25" t="s">
        <v>124</v>
      </c>
      <c r="B65" s="26" t="s">
        <v>125</v>
      </c>
      <c r="C65" s="28"/>
      <c r="D65" s="2" t="s">
        <v>4</v>
      </c>
    </row>
    <row r="66" spans="1:4" x14ac:dyDescent="0.3">
      <c r="A66" s="25" t="s">
        <v>126</v>
      </c>
      <c r="B66" s="26" t="s">
        <v>86</v>
      </c>
      <c r="C66" s="28"/>
      <c r="D66" s="2" t="s">
        <v>4</v>
      </c>
    </row>
    <row r="67" spans="1:4" x14ac:dyDescent="0.3">
      <c r="A67" s="25"/>
      <c r="B67" s="26"/>
      <c r="C67" s="29"/>
    </row>
    <row r="68" spans="1:4" x14ac:dyDescent="0.3">
      <c r="A68" s="25" t="s">
        <v>127</v>
      </c>
      <c r="B68" s="26" t="s">
        <v>96</v>
      </c>
      <c r="C68" s="29"/>
    </row>
    <row r="69" spans="1:4" x14ac:dyDescent="0.3">
      <c r="A69" s="25" t="s">
        <v>128</v>
      </c>
      <c r="B69" s="26" t="s">
        <v>125</v>
      </c>
      <c r="C69" s="28"/>
      <c r="D69" s="2" t="s">
        <v>4</v>
      </c>
    </row>
    <row r="70" spans="1:4" x14ac:dyDescent="0.3">
      <c r="A70" s="25" t="s">
        <v>129</v>
      </c>
      <c r="B70" s="26" t="s">
        <v>86</v>
      </c>
      <c r="C70" s="28"/>
      <c r="D70" s="2" t="s">
        <v>4</v>
      </c>
    </row>
    <row r="71" spans="1:4" x14ac:dyDescent="0.3">
      <c r="A71" s="25"/>
      <c r="B71" s="26"/>
      <c r="C71" s="29"/>
    </row>
    <row r="72" spans="1:4" x14ac:dyDescent="0.3">
      <c r="A72" s="25" t="s">
        <v>130</v>
      </c>
      <c r="B72" s="26" t="s">
        <v>101</v>
      </c>
      <c r="C72" s="29"/>
    </row>
    <row r="73" spans="1:4" x14ac:dyDescent="0.3">
      <c r="A73" s="25" t="s">
        <v>131</v>
      </c>
      <c r="B73" s="26" t="s">
        <v>80</v>
      </c>
      <c r="C73" s="28"/>
      <c r="D73" s="2" t="s">
        <v>4</v>
      </c>
    </row>
    <row r="74" spans="1:4" x14ac:dyDescent="0.3">
      <c r="A74" s="25"/>
      <c r="B74" s="26"/>
      <c r="C74" s="29"/>
    </row>
    <row r="75" spans="1:4" x14ac:dyDescent="0.3">
      <c r="A75" s="25" t="s">
        <v>132</v>
      </c>
      <c r="B75" s="26" t="s">
        <v>104</v>
      </c>
      <c r="C75" s="29"/>
    </row>
    <row r="76" spans="1:4" x14ac:dyDescent="0.3">
      <c r="A76" s="25" t="s">
        <v>133</v>
      </c>
      <c r="B76" s="26" t="s">
        <v>80</v>
      </c>
      <c r="C76" s="28"/>
      <c r="D76" s="2" t="s">
        <v>4</v>
      </c>
    </row>
    <row r="77" spans="1:4" x14ac:dyDescent="0.3">
      <c r="A77" s="25"/>
      <c r="B77" s="26"/>
      <c r="C77" s="29"/>
    </row>
    <row r="78" spans="1:4" ht="28.8" x14ac:dyDescent="0.3">
      <c r="A78" s="25" t="s">
        <v>134</v>
      </c>
      <c r="B78" s="26" t="s">
        <v>135</v>
      </c>
      <c r="C78" s="29"/>
    </row>
    <row r="79" spans="1:4" x14ac:dyDescent="0.3">
      <c r="A79" s="25" t="s">
        <v>136</v>
      </c>
      <c r="B79" s="26" t="s">
        <v>80</v>
      </c>
      <c r="C79" s="28"/>
      <c r="D79" s="2" t="s">
        <v>4</v>
      </c>
    </row>
    <row r="81" spans="1:4" x14ac:dyDescent="0.3">
      <c r="A81" s="25" t="s">
        <v>137</v>
      </c>
      <c r="B81" s="26" t="s">
        <v>138</v>
      </c>
      <c r="C81" s="29"/>
    </row>
    <row r="82" spans="1:4" x14ac:dyDescent="0.3">
      <c r="A82" s="25" t="s">
        <v>139</v>
      </c>
      <c r="B82" s="26" t="s">
        <v>80</v>
      </c>
      <c r="C82" s="28"/>
      <c r="D82" s="2" t="s">
        <v>4</v>
      </c>
    </row>
    <row r="84" spans="1:4" x14ac:dyDescent="0.3">
      <c r="B84" s="26" t="s">
        <v>140</v>
      </c>
      <c r="C84" s="14">
        <f>SUM(C82,C79,C76,C73,C70,C69,C65,C62,C61,C58,C57,C54)</f>
        <v>0</v>
      </c>
      <c r="D84" s="2" t="s">
        <v>4</v>
      </c>
    </row>
    <row r="92" spans="1:4" x14ac:dyDescent="0.3">
      <c r="A92" s="20" t="s">
        <v>141</v>
      </c>
      <c r="B92" s="21" t="s">
        <v>142</v>
      </c>
      <c r="C92" s="22" t="s">
        <v>75</v>
      </c>
      <c r="D92" s="23"/>
    </row>
    <row r="93" spans="1:4" ht="33" x14ac:dyDescent="0.3">
      <c r="A93" s="1"/>
      <c r="B93" s="15" t="s">
        <v>76</v>
      </c>
      <c r="D93" s="24"/>
    </row>
    <row r="95" spans="1:4" x14ac:dyDescent="0.3">
      <c r="A95" s="25" t="s">
        <v>143</v>
      </c>
      <c r="B95" s="26" t="s">
        <v>78</v>
      </c>
      <c r="C95" s="27"/>
    </row>
    <row r="96" spans="1:4" x14ac:dyDescent="0.3">
      <c r="A96" s="25" t="s">
        <v>144</v>
      </c>
      <c r="B96" s="26" t="s">
        <v>80</v>
      </c>
      <c r="C96" s="28"/>
      <c r="D96" s="2" t="s">
        <v>4</v>
      </c>
    </row>
    <row r="97" spans="1:4" x14ac:dyDescent="0.3">
      <c r="A97" s="25"/>
      <c r="B97" s="26"/>
      <c r="C97" s="29"/>
    </row>
    <row r="98" spans="1:4" x14ac:dyDescent="0.3">
      <c r="A98" s="25" t="s">
        <v>145</v>
      </c>
      <c r="B98" s="26" t="s">
        <v>82</v>
      </c>
      <c r="C98" s="29"/>
    </row>
    <row r="99" spans="1:4" x14ac:dyDescent="0.3">
      <c r="A99" s="25" t="s">
        <v>146</v>
      </c>
      <c r="B99" s="26" t="s">
        <v>121</v>
      </c>
      <c r="C99" s="28"/>
      <c r="D99" s="2" t="s">
        <v>4</v>
      </c>
    </row>
    <row r="100" spans="1:4" x14ac:dyDescent="0.3">
      <c r="A100" s="25" t="s">
        <v>147</v>
      </c>
      <c r="B100" s="26" t="s">
        <v>86</v>
      </c>
      <c r="C100" s="28"/>
      <c r="D100" s="2" t="s">
        <v>4</v>
      </c>
    </row>
    <row r="101" spans="1:4" x14ac:dyDescent="0.3">
      <c r="A101" s="25"/>
      <c r="B101" s="26"/>
      <c r="C101" s="29"/>
    </row>
    <row r="102" spans="1:4" x14ac:dyDescent="0.3">
      <c r="A102" s="25" t="s">
        <v>148</v>
      </c>
      <c r="B102" s="26" t="s">
        <v>88</v>
      </c>
      <c r="C102" s="29"/>
    </row>
    <row r="103" spans="1:4" x14ac:dyDescent="0.3">
      <c r="A103" s="25" t="s">
        <v>149</v>
      </c>
      <c r="B103" s="26" t="s">
        <v>150</v>
      </c>
      <c r="C103" s="28"/>
      <c r="D103" s="2" t="s">
        <v>4</v>
      </c>
    </row>
    <row r="104" spans="1:4" x14ac:dyDescent="0.3">
      <c r="A104" s="25" t="s">
        <v>151</v>
      </c>
      <c r="B104" s="26" t="s">
        <v>86</v>
      </c>
      <c r="C104" s="28"/>
      <c r="D104" s="2" t="s">
        <v>4</v>
      </c>
    </row>
    <row r="105" spans="1:4" x14ac:dyDescent="0.3">
      <c r="A105" s="25"/>
      <c r="B105" s="26"/>
      <c r="C105" s="29"/>
    </row>
    <row r="106" spans="1:4" x14ac:dyDescent="0.3">
      <c r="A106" s="25" t="s">
        <v>152</v>
      </c>
      <c r="B106" s="26" t="s">
        <v>93</v>
      </c>
      <c r="C106" s="29"/>
    </row>
    <row r="107" spans="1:4" x14ac:dyDescent="0.3">
      <c r="A107" s="25" t="s">
        <v>153</v>
      </c>
      <c r="B107" s="26" t="s">
        <v>117</v>
      </c>
      <c r="C107" s="28"/>
      <c r="D107" s="2" t="s">
        <v>4</v>
      </c>
    </row>
    <row r="108" spans="1:4" x14ac:dyDescent="0.3">
      <c r="A108" s="25"/>
      <c r="B108" s="26"/>
      <c r="C108" s="29"/>
    </row>
    <row r="109" spans="1:4" x14ac:dyDescent="0.3">
      <c r="A109" s="25" t="s">
        <v>154</v>
      </c>
      <c r="B109" s="26" t="s">
        <v>96</v>
      </c>
      <c r="C109" s="29"/>
    </row>
    <row r="110" spans="1:4" x14ac:dyDescent="0.3">
      <c r="A110" s="25" t="s">
        <v>155</v>
      </c>
      <c r="B110" s="26" t="s">
        <v>156</v>
      </c>
      <c r="C110" s="28"/>
      <c r="D110" s="2" t="s">
        <v>4</v>
      </c>
    </row>
    <row r="111" spans="1:4" x14ac:dyDescent="0.3">
      <c r="A111" s="25"/>
      <c r="B111" s="26"/>
      <c r="C111" s="29"/>
    </row>
    <row r="112" spans="1:4" x14ac:dyDescent="0.3">
      <c r="A112" s="25" t="s">
        <v>157</v>
      </c>
      <c r="B112" s="26" t="s">
        <v>101</v>
      </c>
      <c r="C112" s="29"/>
    </row>
    <row r="113" spans="1:4" x14ac:dyDescent="0.3">
      <c r="A113" s="25" t="s">
        <v>158</v>
      </c>
      <c r="B113" s="26" t="s">
        <v>80</v>
      </c>
      <c r="C113" s="28"/>
      <c r="D113" s="2" t="s">
        <v>4</v>
      </c>
    </row>
    <row r="114" spans="1:4" x14ac:dyDescent="0.3">
      <c r="A114" s="25"/>
      <c r="B114" s="26"/>
      <c r="C114" s="29"/>
    </row>
    <row r="115" spans="1:4" x14ac:dyDescent="0.3">
      <c r="A115" s="25" t="s">
        <v>159</v>
      </c>
      <c r="B115" s="26" t="s">
        <v>104</v>
      </c>
      <c r="C115" s="29"/>
    </row>
    <row r="116" spans="1:4" x14ac:dyDescent="0.3">
      <c r="A116" s="25" t="s">
        <v>160</v>
      </c>
      <c r="B116" s="26" t="s">
        <v>80</v>
      </c>
      <c r="C116" s="28"/>
      <c r="D116" s="2" t="s">
        <v>4</v>
      </c>
    </row>
    <row r="117" spans="1:4" x14ac:dyDescent="0.3">
      <c r="A117" s="25"/>
      <c r="B117" s="26"/>
      <c r="C117" s="29"/>
    </row>
    <row r="118" spans="1:4" ht="28.8" x14ac:dyDescent="0.3">
      <c r="A118" s="25" t="s">
        <v>161</v>
      </c>
      <c r="B118" s="26" t="s">
        <v>135</v>
      </c>
      <c r="C118" s="29"/>
    </row>
    <row r="119" spans="1:4" x14ac:dyDescent="0.3">
      <c r="A119" s="25" t="s">
        <v>162</v>
      </c>
      <c r="B119" s="26" t="s">
        <v>80</v>
      </c>
      <c r="C119" s="28"/>
      <c r="D119" s="2" t="s">
        <v>4</v>
      </c>
    </row>
    <row r="121" spans="1:4" x14ac:dyDescent="0.3">
      <c r="A121" s="25" t="s">
        <v>163</v>
      </c>
      <c r="B121" s="26" t="s">
        <v>138</v>
      </c>
      <c r="C121" s="29"/>
    </row>
    <row r="122" spans="1:4" x14ac:dyDescent="0.3">
      <c r="A122" s="25" t="s">
        <v>164</v>
      </c>
      <c r="B122" s="26" t="s">
        <v>80</v>
      </c>
      <c r="C122" s="28"/>
      <c r="D122" s="2" t="s">
        <v>4</v>
      </c>
    </row>
    <row r="124" spans="1:4" x14ac:dyDescent="0.3">
      <c r="B124" s="26" t="s">
        <v>165</v>
      </c>
      <c r="C124" s="14">
        <f>SUM(C122,C119,C116,C113,C110,C107,C104,C103,C100,C99,C96)</f>
        <v>0</v>
      </c>
      <c r="D124" s="2" t="s">
        <v>4</v>
      </c>
    </row>
    <row r="134" spans="1:4" x14ac:dyDescent="0.3">
      <c r="A134" s="20" t="s">
        <v>166</v>
      </c>
      <c r="B134" s="21" t="s">
        <v>167</v>
      </c>
      <c r="C134" s="22" t="s">
        <v>75</v>
      </c>
      <c r="D134" s="23"/>
    </row>
    <row r="135" spans="1:4" ht="33" x14ac:dyDescent="0.3">
      <c r="A135" s="1"/>
      <c r="B135" s="15" t="s">
        <v>76</v>
      </c>
      <c r="D135" s="24"/>
    </row>
    <row r="137" spans="1:4" x14ac:dyDescent="0.3">
      <c r="A137" s="25" t="s">
        <v>168</v>
      </c>
      <c r="B137" s="26" t="s">
        <v>78</v>
      </c>
      <c r="C137" s="27"/>
    </row>
    <row r="138" spans="1:4" x14ac:dyDescent="0.3">
      <c r="A138" s="25" t="s">
        <v>169</v>
      </c>
      <c r="B138" s="26" t="s">
        <v>80</v>
      </c>
      <c r="C138" s="28"/>
      <c r="D138" s="2" t="s">
        <v>4</v>
      </c>
    </row>
    <row r="139" spans="1:4" x14ac:dyDescent="0.3">
      <c r="A139" s="25"/>
      <c r="B139" s="26"/>
      <c r="C139" s="29"/>
    </row>
    <row r="140" spans="1:4" x14ac:dyDescent="0.3">
      <c r="A140" s="25" t="s">
        <v>170</v>
      </c>
      <c r="B140" s="26" t="s">
        <v>82</v>
      </c>
      <c r="C140" s="29"/>
    </row>
    <row r="141" spans="1:4" x14ac:dyDescent="0.3">
      <c r="A141" s="25" t="s">
        <v>171</v>
      </c>
      <c r="B141" s="26" t="s">
        <v>90</v>
      </c>
      <c r="C141" s="28"/>
      <c r="D141" s="2" t="s">
        <v>4</v>
      </c>
    </row>
    <row r="142" spans="1:4" x14ac:dyDescent="0.3">
      <c r="A142" s="25" t="s">
        <v>172</v>
      </c>
      <c r="B142" s="26" t="s">
        <v>86</v>
      </c>
      <c r="C142" s="28"/>
      <c r="D142" s="2" t="s">
        <v>4</v>
      </c>
    </row>
    <row r="143" spans="1:4" x14ac:dyDescent="0.3">
      <c r="A143" s="25"/>
      <c r="B143" s="26"/>
      <c r="C143" s="29"/>
    </row>
    <row r="144" spans="1:4" x14ac:dyDescent="0.3">
      <c r="A144" s="25" t="s">
        <v>173</v>
      </c>
      <c r="B144" s="26" t="s">
        <v>88</v>
      </c>
      <c r="C144" s="29"/>
    </row>
    <row r="145" spans="1:4" x14ac:dyDescent="0.3">
      <c r="A145" s="25" t="s">
        <v>174</v>
      </c>
      <c r="B145" s="26" t="s">
        <v>98</v>
      </c>
      <c r="C145" s="28"/>
      <c r="D145" s="2" t="s">
        <v>4</v>
      </c>
    </row>
    <row r="146" spans="1:4" x14ac:dyDescent="0.3">
      <c r="A146" s="25"/>
      <c r="B146" s="26"/>
      <c r="C146" s="29"/>
    </row>
    <row r="147" spans="1:4" x14ac:dyDescent="0.3">
      <c r="A147" s="25"/>
      <c r="B147" s="26"/>
      <c r="C147" s="29"/>
    </row>
    <row r="148" spans="1:4" x14ac:dyDescent="0.3">
      <c r="A148" s="25" t="s">
        <v>175</v>
      </c>
      <c r="B148" s="26" t="s">
        <v>93</v>
      </c>
      <c r="C148" s="29"/>
    </row>
    <row r="149" spans="1:4" x14ac:dyDescent="0.3">
      <c r="A149" s="25" t="s">
        <v>176</v>
      </c>
      <c r="B149" s="26" t="s">
        <v>125</v>
      </c>
      <c r="C149" s="28"/>
      <c r="D149" s="2" t="s">
        <v>4</v>
      </c>
    </row>
    <row r="150" spans="1:4" x14ac:dyDescent="0.3">
      <c r="A150" s="25" t="s">
        <v>177</v>
      </c>
      <c r="B150" s="26" t="s">
        <v>86</v>
      </c>
      <c r="C150" s="28"/>
      <c r="D150" s="2" t="s">
        <v>4</v>
      </c>
    </row>
    <row r="151" spans="1:4" x14ac:dyDescent="0.3">
      <c r="A151" s="25"/>
      <c r="B151" s="26"/>
      <c r="C151" s="29"/>
    </row>
    <row r="152" spans="1:4" x14ac:dyDescent="0.3">
      <c r="A152" s="25" t="s">
        <v>178</v>
      </c>
      <c r="B152" s="26" t="s">
        <v>96</v>
      </c>
      <c r="C152" s="29"/>
    </row>
    <row r="153" spans="1:4" x14ac:dyDescent="0.3">
      <c r="A153" s="25" t="s">
        <v>179</v>
      </c>
      <c r="B153" s="26" t="s">
        <v>90</v>
      </c>
      <c r="C153" s="28"/>
      <c r="D153" s="2" t="s">
        <v>4</v>
      </c>
    </row>
    <row r="154" spans="1:4" x14ac:dyDescent="0.3">
      <c r="A154" s="25"/>
      <c r="B154" s="26"/>
      <c r="C154" s="29"/>
    </row>
    <row r="155" spans="1:4" x14ac:dyDescent="0.3">
      <c r="A155" s="25" t="s">
        <v>180</v>
      </c>
      <c r="B155" s="26" t="s">
        <v>101</v>
      </c>
      <c r="C155" s="29"/>
    </row>
    <row r="156" spans="1:4" x14ac:dyDescent="0.3">
      <c r="A156" s="25" t="s">
        <v>181</v>
      </c>
      <c r="B156" s="26" t="s">
        <v>80</v>
      </c>
      <c r="C156" s="28"/>
      <c r="D156" s="2" t="s">
        <v>4</v>
      </c>
    </row>
    <row r="157" spans="1:4" x14ac:dyDescent="0.3">
      <c r="A157" s="25"/>
      <c r="B157" s="26"/>
      <c r="C157" s="29"/>
    </row>
    <row r="158" spans="1:4" x14ac:dyDescent="0.3">
      <c r="A158" s="25" t="s">
        <v>182</v>
      </c>
      <c r="B158" s="26" t="s">
        <v>104</v>
      </c>
      <c r="C158" s="29"/>
    </row>
    <row r="159" spans="1:4" x14ac:dyDescent="0.3">
      <c r="A159" s="25" t="s">
        <v>183</v>
      </c>
      <c r="B159" s="26" t="s">
        <v>80</v>
      </c>
      <c r="C159" s="28"/>
      <c r="D159" s="2" t="s">
        <v>4</v>
      </c>
    </row>
    <row r="160" spans="1:4" x14ac:dyDescent="0.3">
      <c r="A160" s="25"/>
      <c r="B160" s="26"/>
      <c r="C160" s="29"/>
    </row>
    <row r="161" spans="1:4" ht="28.8" x14ac:dyDescent="0.3">
      <c r="A161" s="25" t="s">
        <v>184</v>
      </c>
      <c r="B161" s="26" t="s">
        <v>135</v>
      </c>
      <c r="C161" s="29"/>
    </row>
    <row r="162" spans="1:4" x14ac:dyDescent="0.3">
      <c r="A162" s="25" t="s">
        <v>185</v>
      </c>
      <c r="B162" s="26" t="s">
        <v>80</v>
      </c>
      <c r="C162" s="28"/>
      <c r="D162" s="2" t="s">
        <v>4</v>
      </c>
    </row>
    <row r="164" spans="1:4" x14ac:dyDescent="0.3">
      <c r="A164" s="25" t="s">
        <v>186</v>
      </c>
      <c r="B164" s="26" t="s">
        <v>138</v>
      </c>
      <c r="C164" s="29"/>
    </row>
    <row r="165" spans="1:4" x14ac:dyDescent="0.3">
      <c r="A165" s="25" t="s">
        <v>187</v>
      </c>
      <c r="B165" s="26" t="s">
        <v>80</v>
      </c>
      <c r="C165" s="28"/>
      <c r="D165" s="2" t="s">
        <v>4</v>
      </c>
    </row>
    <row r="167" spans="1:4" x14ac:dyDescent="0.3">
      <c r="B167" s="26" t="s">
        <v>188</v>
      </c>
      <c r="C167" s="14">
        <f>SUM(C165,C162,C159,C156,C153,C149,C146,C145,C142,C141,C138)</f>
        <v>0</v>
      </c>
      <c r="D167" s="2" t="s">
        <v>4</v>
      </c>
    </row>
    <row r="179" spans="2:4" x14ac:dyDescent="0.3">
      <c r="B179" s="26" t="s">
        <v>110</v>
      </c>
      <c r="C179" s="14">
        <f>SUM(C40)</f>
        <v>0</v>
      </c>
      <c r="D179" s="2" t="s">
        <v>4</v>
      </c>
    </row>
    <row r="180" spans="2:4" x14ac:dyDescent="0.3">
      <c r="B180" s="26" t="s">
        <v>140</v>
      </c>
      <c r="C180" s="14">
        <f>SUM(C84)</f>
        <v>0</v>
      </c>
      <c r="D180" s="2" t="s">
        <v>4</v>
      </c>
    </row>
    <row r="181" spans="2:4" x14ac:dyDescent="0.3">
      <c r="B181" s="26" t="s">
        <v>165</v>
      </c>
      <c r="C181" s="14">
        <f>SUM(C124)</f>
        <v>0</v>
      </c>
      <c r="D181" s="2" t="s">
        <v>4</v>
      </c>
    </row>
    <row r="182" spans="2:4" x14ac:dyDescent="0.3">
      <c r="B182" s="26" t="s">
        <v>188</v>
      </c>
      <c r="C182" s="14">
        <f>SUM(C167)</f>
        <v>0</v>
      </c>
      <c r="D182" s="2" t="s">
        <v>4</v>
      </c>
    </row>
    <row r="183" spans="2:4" ht="15" thickBot="1" x14ac:dyDescent="0.35"/>
    <row r="184" spans="2:4" ht="15" thickBot="1" x14ac:dyDescent="0.35">
      <c r="B184" s="30" t="s">
        <v>189</v>
      </c>
      <c r="C184" s="31">
        <f>SUM(C179:C182)</f>
        <v>0</v>
      </c>
      <c r="D184" s="24" t="s">
        <v>4</v>
      </c>
    </row>
  </sheetData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headerFooter>
    <oddFooter>Seite &amp;P von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B27F7-7EF6-4B50-B407-13CDE4995DE7}">
  <dimension ref="A1:D140"/>
  <sheetViews>
    <sheetView topLeftCell="A20" zoomScaleNormal="100" workbookViewId="0">
      <selection activeCell="B35" sqref="B35"/>
    </sheetView>
  </sheetViews>
  <sheetFormatPr baseColWidth="10" defaultColWidth="11.44140625" defaultRowHeight="14.4" x14ac:dyDescent="0.3"/>
  <cols>
    <col min="1" max="1" width="8.5546875" style="7" customWidth="1"/>
    <col min="2" max="2" width="42" style="2" customWidth="1"/>
    <col min="3" max="3" width="16.5546875" style="8" customWidth="1"/>
    <col min="4" max="16384" width="11.44140625" style="2"/>
  </cols>
  <sheetData>
    <row r="1" spans="1:4" x14ac:dyDescent="0.3">
      <c r="D1" s="3" t="s">
        <v>0</v>
      </c>
    </row>
    <row r="2" spans="1:4" x14ac:dyDescent="0.3">
      <c r="A2" s="1" t="s">
        <v>1</v>
      </c>
    </row>
    <row r="4" spans="1:4" x14ac:dyDescent="0.3">
      <c r="A4" s="4" t="s">
        <v>190</v>
      </c>
      <c r="B4" s="5" t="s">
        <v>191</v>
      </c>
      <c r="C4" s="19"/>
      <c r="D4" s="6"/>
    </row>
    <row r="7" spans="1:4" s="24" customFormat="1" x14ac:dyDescent="0.3">
      <c r="A7" s="20" t="s">
        <v>192</v>
      </c>
      <c r="B7" s="21" t="s">
        <v>193</v>
      </c>
      <c r="C7" s="22" t="s">
        <v>75</v>
      </c>
      <c r="D7" s="23"/>
    </row>
    <row r="8" spans="1:4" s="24" customFormat="1" ht="33" x14ac:dyDescent="0.3">
      <c r="A8" s="1"/>
      <c r="B8" s="15" t="s">
        <v>76</v>
      </c>
      <c r="C8" s="8"/>
    </row>
    <row r="10" spans="1:4" x14ac:dyDescent="0.3">
      <c r="A10" s="25" t="s">
        <v>194</v>
      </c>
      <c r="B10" s="26" t="s">
        <v>78</v>
      </c>
      <c r="C10" s="27"/>
    </row>
    <row r="11" spans="1:4" x14ac:dyDescent="0.3">
      <c r="A11" s="25" t="s">
        <v>195</v>
      </c>
      <c r="B11" s="26" t="s">
        <v>80</v>
      </c>
      <c r="C11" s="28"/>
      <c r="D11" s="2" t="s">
        <v>4</v>
      </c>
    </row>
    <row r="12" spans="1:4" x14ac:dyDescent="0.3">
      <c r="A12" s="25"/>
      <c r="B12" s="26"/>
      <c r="C12" s="29"/>
    </row>
    <row r="13" spans="1:4" x14ac:dyDescent="0.3">
      <c r="A13" s="25" t="s">
        <v>196</v>
      </c>
      <c r="B13" s="26" t="s">
        <v>82</v>
      </c>
      <c r="C13" s="29"/>
    </row>
    <row r="14" spans="1:4" x14ac:dyDescent="0.3">
      <c r="A14" s="25" t="s">
        <v>197</v>
      </c>
      <c r="B14" s="26" t="s">
        <v>125</v>
      </c>
      <c r="C14" s="28"/>
      <c r="D14" s="2" t="s">
        <v>4</v>
      </c>
    </row>
    <row r="15" spans="1:4" x14ac:dyDescent="0.3">
      <c r="A15" s="25" t="s">
        <v>198</v>
      </c>
      <c r="B15" s="26" t="s">
        <v>86</v>
      </c>
      <c r="C15" s="28"/>
      <c r="D15" s="2" t="s">
        <v>4</v>
      </c>
    </row>
    <row r="16" spans="1:4" x14ac:dyDescent="0.3">
      <c r="A16" s="25"/>
      <c r="B16" s="26"/>
      <c r="C16" s="29"/>
    </row>
    <row r="17" spans="1:4" x14ac:dyDescent="0.3">
      <c r="A17" s="25" t="s">
        <v>199</v>
      </c>
      <c r="B17" s="26" t="s">
        <v>88</v>
      </c>
      <c r="C17" s="29"/>
    </row>
    <row r="18" spans="1:4" x14ac:dyDescent="0.3">
      <c r="A18" s="25" t="s">
        <v>200</v>
      </c>
      <c r="B18" s="26" t="s">
        <v>125</v>
      </c>
      <c r="C18" s="28"/>
      <c r="D18" s="2" t="s">
        <v>4</v>
      </c>
    </row>
    <row r="19" spans="1:4" x14ac:dyDescent="0.3">
      <c r="A19" s="25" t="s">
        <v>201</v>
      </c>
      <c r="B19" s="26" t="s">
        <v>86</v>
      </c>
      <c r="C19" s="28"/>
      <c r="D19" s="2" t="s">
        <v>4</v>
      </c>
    </row>
    <row r="20" spans="1:4" x14ac:dyDescent="0.3">
      <c r="A20" s="25"/>
      <c r="B20" s="26"/>
      <c r="C20" s="29"/>
    </row>
    <row r="21" spans="1:4" x14ac:dyDescent="0.3">
      <c r="A21" s="25" t="s">
        <v>202</v>
      </c>
      <c r="B21" s="26" t="s">
        <v>93</v>
      </c>
      <c r="C21" s="29"/>
    </row>
    <row r="22" spans="1:4" x14ac:dyDescent="0.3">
      <c r="A22" s="25" t="s">
        <v>203</v>
      </c>
      <c r="B22" s="26" t="s">
        <v>84</v>
      </c>
      <c r="C22" s="28"/>
      <c r="D22" s="2" t="s">
        <v>4</v>
      </c>
    </row>
    <row r="23" spans="1:4" x14ac:dyDescent="0.3">
      <c r="A23" s="25" t="s">
        <v>204</v>
      </c>
      <c r="B23" s="26" t="s">
        <v>86</v>
      </c>
      <c r="C23" s="28"/>
      <c r="D23" s="2" t="s">
        <v>4</v>
      </c>
    </row>
    <row r="24" spans="1:4" x14ac:dyDescent="0.3">
      <c r="A24" s="25"/>
      <c r="B24" s="26"/>
      <c r="C24" s="29"/>
    </row>
    <row r="25" spans="1:4" x14ac:dyDescent="0.3">
      <c r="A25" s="25" t="s">
        <v>205</v>
      </c>
      <c r="B25" s="26" t="s">
        <v>96</v>
      </c>
      <c r="C25" s="29"/>
    </row>
    <row r="26" spans="1:4" x14ac:dyDescent="0.3">
      <c r="A26" s="25" t="s">
        <v>206</v>
      </c>
      <c r="B26" s="26" t="s">
        <v>98</v>
      </c>
      <c r="C26" s="28"/>
      <c r="D26" s="2" t="s">
        <v>4</v>
      </c>
    </row>
    <row r="27" spans="1:4" x14ac:dyDescent="0.3">
      <c r="A27" s="25" t="s">
        <v>207</v>
      </c>
      <c r="B27" s="26" t="s">
        <v>86</v>
      </c>
      <c r="C27" s="28"/>
      <c r="D27" s="2" t="s">
        <v>4</v>
      </c>
    </row>
    <row r="28" spans="1:4" x14ac:dyDescent="0.3">
      <c r="A28" s="25"/>
      <c r="B28" s="26"/>
      <c r="C28" s="29"/>
    </row>
    <row r="29" spans="1:4" x14ac:dyDescent="0.3">
      <c r="A29" s="25" t="s">
        <v>208</v>
      </c>
      <c r="B29" s="26" t="s">
        <v>101</v>
      </c>
      <c r="C29" s="29"/>
    </row>
    <row r="30" spans="1:4" x14ac:dyDescent="0.3">
      <c r="A30" s="25" t="s">
        <v>209</v>
      </c>
      <c r="B30" s="26" t="s">
        <v>80</v>
      </c>
      <c r="C30" s="28"/>
      <c r="D30" s="2" t="s">
        <v>4</v>
      </c>
    </row>
    <row r="31" spans="1:4" x14ac:dyDescent="0.3">
      <c r="A31" s="25"/>
      <c r="B31" s="26"/>
      <c r="C31" s="29"/>
    </row>
    <row r="32" spans="1:4" x14ac:dyDescent="0.3">
      <c r="A32" s="25" t="s">
        <v>210</v>
      </c>
      <c r="B32" s="26" t="s">
        <v>104</v>
      </c>
      <c r="C32" s="29"/>
    </row>
    <row r="33" spans="1:4" x14ac:dyDescent="0.3">
      <c r="A33" s="25" t="s">
        <v>211</v>
      </c>
      <c r="B33" s="26" t="s">
        <v>80</v>
      </c>
      <c r="C33" s="28"/>
      <c r="D33" s="2" t="s">
        <v>4</v>
      </c>
    </row>
    <row r="34" spans="1:4" x14ac:dyDescent="0.3">
      <c r="A34" s="25"/>
      <c r="B34" s="26"/>
      <c r="C34" s="29"/>
    </row>
    <row r="35" spans="1:4" ht="28.8" x14ac:dyDescent="0.3">
      <c r="A35" s="25" t="s">
        <v>212</v>
      </c>
      <c r="B35" s="26" t="s">
        <v>135</v>
      </c>
      <c r="C35" s="29"/>
    </row>
    <row r="36" spans="1:4" x14ac:dyDescent="0.3">
      <c r="A36" s="25" t="s">
        <v>213</v>
      </c>
      <c r="B36" s="26" t="s">
        <v>80</v>
      </c>
      <c r="C36" s="28"/>
      <c r="D36" s="2" t="s">
        <v>4</v>
      </c>
    </row>
    <row r="38" spans="1:4" x14ac:dyDescent="0.3">
      <c r="A38" s="25" t="s">
        <v>214</v>
      </c>
      <c r="B38" s="26" t="s">
        <v>138</v>
      </c>
      <c r="C38" s="29"/>
    </row>
    <row r="39" spans="1:4" x14ac:dyDescent="0.3">
      <c r="A39" s="25" t="s">
        <v>215</v>
      </c>
      <c r="B39" s="26" t="s">
        <v>80</v>
      </c>
      <c r="C39" s="28"/>
      <c r="D39" s="2" t="s">
        <v>4</v>
      </c>
    </row>
    <row r="41" spans="1:4" x14ac:dyDescent="0.3">
      <c r="B41" s="26" t="s">
        <v>216</v>
      </c>
      <c r="C41" s="14">
        <f>SUM(C39,C36,C23,C33,C30,C27,C26,C22,C19,C18,C15,C14,C11)</f>
        <v>0</v>
      </c>
      <c r="D41" s="2" t="s">
        <v>4</v>
      </c>
    </row>
    <row r="51" spans="1:4" x14ac:dyDescent="0.3">
      <c r="A51" s="20" t="s">
        <v>217</v>
      </c>
      <c r="B51" s="21" t="s">
        <v>218</v>
      </c>
      <c r="C51" s="22" t="s">
        <v>75</v>
      </c>
      <c r="D51" s="23"/>
    </row>
    <row r="52" spans="1:4" ht="33" x14ac:dyDescent="0.3">
      <c r="A52" s="1"/>
      <c r="B52" s="15" t="s">
        <v>76</v>
      </c>
      <c r="D52" s="24"/>
    </row>
    <row r="54" spans="1:4" x14ac:dyDescent="0.3">
      <c r="A54" s="25" t="s">
        <v>219</v>
      </c>
      <c r="B54" s="26" t="s">
        <v>78</v>
      </c>
      <c r="C54" s="27"/>
    </row>
    <row r="55" spans="1:4" x14ac:dyDescent="0.3">
      <c r="A55" s="25" t="s">
        <v>220</v>
      </c>
      <c r="B55" s="26" t="s">
        <v>80</v>
      </c>
      <c r="C55" s="28"/>
      <c r="D55" s="2" t="s">
        <v>4</v>
      </c>
    </row>
    <row r="56" spans="1:4" x14ac:dyDescent="0.3">
      <c r="A56" s="25"/>
      <c r="B56" s="26"/>
      <c r="C56" s="29"/>
    </row>
    <row r="57" spans="1:4" x14ac:dyDescent="0.3">
      <c r="A57" s="25" t="s">
        <v>221</v>
      </c>
      <c r="B57" s="26" t="s">
        <v>82</v>
      </c>
      <c r="C57" s="29"/>
    </row>
    <row r="58" spans="1:4" x14ac:dyDescent="0.3">
      <c r="A58" s="25" t="s">
        <v>222</v>
      </c>
      <c r="B58" s="26" t="s">
        <v>125</v>
      </c>
      <c r="C58" s="28"/>
      <c r="D58" s="2" t="s">
        <v>4</v>
      </c>
    </row>
    <row r="59" spans="1:4" x14ac:dyDescent="0.3">
      <c r="A59" s="25" t="s">
        <v>223</v>
      </c>
      <c r="B59" s="26" t="s">
        <v>86</v>
      </c>
      <c r="C59" s="28"/>
      <c r="D59" s="2" t="s">
        <v>4</v>
      </c>
    </row>
    <row r="60" spans="1:4" x14ac:dyDescent="0.3">
      <c r="A60" s="25"/>
      <c r="B60" s="26"/>
      <c r="C60" s="29"/>
    </row>
    <row r="61" spans="1:4" x14ac:dyDescent="0.3">
      <c r="A61" s="25" t="s">
        <v>224</v>
      </c>
      <c r="B61" s="26" t="s">
        <v>88</v>
      </c>
      <c r="C61" s="29"/>
    </row>
    <row r="62" spans="1:4" x14ac:dyDescent="0.3">
      <c r="A62" s="25" t="s">
        <v>225</v>
      </c>
      <c r="B62" s="26" t="s">
        <v>125</v>
      </c>
      <c r="C62" s="28"/>
      <c r="D62" s="2" t="s">
        <v>4</v>
      </c>
    </row>
    <row r="63" spans="1:4" x14ac:dyDescent="0.3">
      <c r="A63" s="25" t="s">
        <v>226</v>
      </c>
      <c r="B63" s="26" t="s">
        <v>86</v>
      </c>
      <c r="C63" s="28"/>
      <c r="D63" s="2" t="s">
        <v>4</v>
      </c>
    </row>
    <row r="64" spans="1:4" x14ac:dyDescent="0.3">
      <c r="A64" s="25"/>
      <c r="B64" s="26"/>
      <c r="C64" s="29"/>
    </row>
    <row r="65" spans="1:4" x14ac:dyDescent="0.3">
      <c r="A65" s="25" t="s">
        <v>227</v>
      </c>
      <c r="B65" s="26" t="s">
        <v>93</v>
      </c>
      <c r="C65" s="29"/>
    </row>
    <row r="66" spans="1:4" x14ac:dyDescent="0.3">
      <c r="A66" s="25" t="s">
        <v>228</v>
      </c>
      <c r="B66" s="26" t="s">
        <v>84</v>
      </c>
      <c r="C66" s="28"/>
      <c r="D66" s="2" t="s">
        <v>4</v>
      </c>
    </row>
    <row r="67" spans="1:4" x14ac:dyDescent="0.3">
      <c r="A67" s="25" t="s">
        <v>229</v>
      </c>
      <c r="B67" s="26" t="s">
        <v>86</v>
      </c>
      <c r="C67" s="28"/>
      <c r="D67" s="2" t="s">
        <v>4</v>
      </c>
    </row>
    <row r="68" spans="1:4" x14ac:dyDescent="0.3">
      <c r="A68" s="25"/>
      <c r="B68" s="26"/>
      <c r="C68" s="29"/>
    </row>
    <row r="69" spans="1:4" x14ac:dyDescent="0.3">
      <c r="A69" s="25" t="s">
        <v>230</v>
      </c>
      <c r="B69" s="26" t="s">
        <v>96</v>
      </c>
      <c r="C69" s="29"/>
    </row>
    <row r="70" spans="1:4" x14ac:dyDescent="0.3">
      <c r="A70" s="25" t="s">
        <v>231</v>
      </c>
      <c r="B70" s="26" t="s">
        <v>232</v>
      </c>
      <c r="C70" s="28"/>
      <c r="D70" s="2" t="s">
        <v>4</v>
      </c>
    </row>
    <row r="71" spans="1:4" x14ac:dyDescent="0.3">
      <c r="A71" s="25"/>
      <c r="B71" s="26"/>
      <c r="C71" s="29"/>
    </row>
    <row r="72" spans="1:4" x14ac:dyDescent="0.3">
      <c r="A72" s="25" t="s">
        <v>233</v>
      </c>
      <c r="B72" s="26" t="s">
        <v>101</v>
      </c>
      <c r="C72" s="29"/>
    </row>
    <row r="73" spans="1:4" x14ac:dyDescent="0.3">
      <c r="A73" s="25" t="s">
        <v>234</v>
      </c>
      <c r="B73" s="26" t="s">
        <v>80</v>
      </c>
      <c r="C73" s="28"/>
      <c r="D73" s="2" t="s">
        <v>4</v>
      </c>
    </row>
    <row r="74" spans="1:4" x14ac:dyDescent="0.3">
      <c r="A74" s="25"/>
      <c r="B74" s="26"/>
      <c r="C74" s="29"/>
    </row>
    <row r="75" spans="1:4" x14ac:dyDescent="0.3">
      <c r="A75" s="25" t="s">
        <v>235</v>
      </c>
      <c r="B75" s="26" t="s">
        <v>104</v>
      </c>
      <c r="C75" s="29"/>
    </row>
    <row r="76" spans="1:4" x14ac:dyDescent="0.3">
      <c r="A76" s="25" t="s">
        <v>236</v>
      </c>
      <c r="B76" s="26" t="s">
        <v>80</v>
      </c>
      <c r="C76" s="28"/>
      <c r="D76" s="2" t="s">
        <v>4</v>
      </c>
    </row>
    <row r="77" spans="1:4" x14ac:dyDescent="0.3">
      <c r="A77" s="25"/>
      <c r="B77" s="26"/>
      <c r="C77" s="29"/>
    </row>
    <row r="78" spans="1:4" ht="28.8" x14ac:dyDescent="0.3">
      <c r="A78" s="25" t="s">
        <v>237</v>
      </c>
      <c r="B78" s="26" t="s">
        <v>135</v>
      </c>
      <c r="C78" s="29"/>
    </row>
    <row r="79" spans="1:4" x14ac:dyDescent="0.3">
      <c r="A79" s="25" t="s">
        <v>238</v>
      </c>
      <c r="B79" s="26" t="s">
        <v>80</v>
      </c>
      <c r="C79" s="28"/>
      <c r="D79" s="2" t="s">
        <v>4</v>
      </c>
    </row>
    <row r="81" spans="1:4" x14ac:dyDescent="0.3">
      <c r="A81" s="25" t="s">
        <v>239</v>
      </c>
      <c r="B81" s="26" t="s">
        <v>138</v>
      </c>
      <c r="C81" s="29"/>
    </row>
    <row r="82" spans="1:4" x14ac:dyDescent="0.3">
      <c r="A82" s="25" t="s">
        <v>240</v>
      </c>
      <c r="B82" s="26" t="s">
        <v>80</v>
      </c>
      <c r="C82" s="28"/>
      <c r="D82" s="2" t="s">
        <v>4</v>
      </c>
    </row>
    <row r="84" spans="1:4" x14ac:dyDescent="0.3">
      <c r="B84" s="26" t="s">
        <v>241</v>
      </c>
      <c r="C84" s="14">
        <f>SUM(C82,C79,C76,C73,C67,C70,C66,C63,C62,C59,C58,C55)</f>
        <v>0</v>
      </c>
      <c r="D84" s="2" t="s">
        <v>4</v>
      </c>
    </row>
    <row r="92" spans="1:4" x14ac:dyDescent="0.3">
      <c r="A92" s="20" t="s">
        <v>242</v>
      </c>
      <c r="B92" s="21" t="s">
        <v>243</v>
      </c>
      <c r="C92" s="22" t="s">
        <v>75</v>
      </c>
      <c r="D92" s="23"/>
    </row>
    <row r="93" spans="1:4" ht="33" x14ac:dyDescent="0.3">
      <c r="A93" s="1"/>
      <c r="B93" s="15" t="s">
        <v>76</v>
      </c>
      <c r="D93" s="24"/>
    </row>
    <row r="95" spans="1:4" x14ac:dyDescent="0.3">
      <c r="A95" s="25" t="s">
        <v>244</v>
      </c>
      <c r="B95" s="26" t="s">
        <v>78</v>
      </c>
      <c r="C95" s="27"/>
    </row>
    <row r="96" spans="1:4" x14ac:dyDescent="0.3">
      <c r="A96" s="25" t="s">
        <v>245</v>
      </c>
      <c r="B96" s="26" t="s">
        <v>80</v>
      </c>
      <c r="C96" s="28"/>
      <c r="D96" s="2" t="s">
        <v>4</v>
      </c>
    </row>
    <row r="97" spans="1:4" x14ac:dyDescent="0.3">
      <c r="A97" s="25"/>
      <c r="B97" s="26"/>
      <c r="C97" s="29"/>
    </row>
    <row r="98" spans="1:4" x14ac:dyDescent="0.3">
      <c r="A98" s="25" t="s">
        <v>246</v>
      </c>
      <c r="B98" s="26" t="s">
        <v>82</v>
      </c>
      <c r="C98" s="29"/>
    </row>
    <row r="99" spans="1:4" x14ac:dyDescent="0.3">
      <c r="A99" s="25" t="s">
        <v>247</v>
      </c>
      <c r="B99" s="26" t="s">
        <v>248</v>
      </c>
      <c r="C99" s="28"/>
      <c r="D99" s="2" t="s">
        <v>4</v>
      </c>
    </row>
    <row r="100" spans="1:4" x14ac:dyDescent="0.3">
      <c r="A100" s="25" t="s">
        <v>249</v>
      </c>
      <c r="B100" s="26" t="s">
        <v>86</v>
      </c>
      <c r="C100" s="28"/>
      <c r="D100" s="2" t="s">
        <v>4</v>
      </c>
    </row>
    <row r="101" spans="1:4" x14ac:dyDescent="0.3">
      <c r="A101" s="25"/>
      <c r="B101" s="26"/>
      <c r="C101" s="29"/>
    </row>
    <row r="102" spans="1:4" x14ac:dyDescent="0.3">
      <c r="A102" s="25" t="s">
        <v>250</v>
      </c>
      <c r="B102" s="26" t="s">
        <v>88</v>
      </c>
      <c r="C102" s="29"/>
    </row>
    <row r="103" spans="1:4" x14ac:dyDescent="0.3">
      <c r="A103" s="25" t="s">
        <v>251</v>
      </c>
      <c r="B103" s="26" t="s">
        <v>248</v>
      </c>
      <c r="C103" s="28"/>
      <c r="D103" s="2" t="s">
        <v>4</v>
      </c>
    </row>
    <row r="104" spans="1:4" x14ac:dyDescent="0.3">
      <c r="A104" s="25"/>
      <c r="B104" s="26"/>
      <c r="C104" s="29"/>
    </row>
    <row r="105" spans="1:4" x14ac:dyDescent="0.3">
      <c r="A105" s="25" t="s">
        <v>252</v>
      </c>
      <c r="B105" s="26" t="s">
        <v>93</v>
      </c>
      <c r="C105" s="29"/>
    </row>
    <row r="106" spans="1:4" x14ac:dyDescent="0.3">
      <c r="A106" s="25" t="s">
        <v>253</v>
      </c>
      <c r="B106" s="26" t="s">
        <v>232</v>
      </c>
      <c r="C106" s="29" t="s">
        <v>254</v>
      </c>
    </row>
    <row r="107" spans="1:4" x14ac:dyDescent="0.3">
      <c r="A107" s="25"/>
      <c r="B107" s="26"/>
      <c r="C107" s="29"/>
    </row>
    <row r="108" spans="1:4" x14ac:dyDescent="0.3">
      <c r="A108" s="25" t="s">
        <v>255</v>
      </c>
      <c r="B108" s="26" t="s">
        <v>96</v>
      </c>
      <c r="C108" s="29"/>
    </row>
    <row r="109" spans="1:4" x14ac:dyDescent="0.3">
      <c r="A109" s="25" t="s">
        <v>256</v>
      </c>
      <c r="B109" s="26" t="s">
        <v>248</v>
      </c>
      <c r="C109" s="28"/>
      <c r="D109" s="2" t="s">
        <v>4</v>
      </c>
    </row>
    <row r="110" spans="1:4" x14ac:dyDescent="0.3">
      <c r="A110" s="25"/>
      <c r="B110" s="26"/>
      <c r="C110" s="29"/>
    </row>
    <row r="111" spans="1:4" x14ac:dyDescent="0.3">
      <c r="A111" s="25" t="s">
        <v>257</v>
      </c>
      <c r="B111" s="26" t="s">
        <v>101</v>
      </c>
      <c r="C111" s="29"/>
    </row>
    <row r="112" spans="1:4" x14ac:dyDescent="0.3">
      <c r="A112" s="25" t="s">
        <v>258</v>
      </c>
      <c r="B112" s="26" t="s">
        <v>80</v>
      </c>
      <c r="C112" s="29" t="s">
        <v>254</v>
      </c>
    </row>
    <row r="113" spans="1:4" x14ac:dyDescent="0.3">
      <c r="A113" s="25"/>
      <c r="B113" s="26"/>
      <c r="C113" s="29"/>
    </row>
    <row r="114" spans="1:4" x14ac:dyDescent="0.3">
      <c r="A114" s="25" t="s">
        <v>259</v>
      </c>
      <c r="B114" s="26" t="s">
        <v>104</v>
      </c>
      <c r="C114" s="29"/>
    </row>
    <row r="115" spans="1:4" x14ac:dyDescent="0.3">
      <c r="A115" s="25" t="s">
        <v>260</v>
      </c>
      <c r="B115" s="26" t="s">
        <v>80</v>
      </c>
      <c r="C115" s="29" t="s">
        <v>254</v>
      </c>
    </row>
    <row r="116" spans="1:4" x14ac:dyDescent="0.3">
      <c r="A116" s="25"/>
      <c r="B116" s="26"/>
      <c r="C116" s="29"/>
    </row>
    <row r="117" spans="1:4" ht="28.8" x14ac:dyDescent="0.3">
      <c r="A117" s="25" t="s">
        <v>261</v>
      </c>
      <c r="B117" s="26" t="s">
        <v>135</v>
      </c>
      <c r="C117" s="29"/>
    </row>
    <row r="118" spans="1:4" x14ac:dyDescent="0.3">
      <c r="A118" s="25" t="s">
        <v>262</v>
      </c>
      <c r="B118" s="26" t="s">
        <v>80</v>
      </c>
      <c r="C118" s="29" t="s">
        <v>254</v>
      </c>
    </row>
    <row r="120" spans="1:4" x14ac:dyDescent="0.3">
      <c r="A120" s="25" t="s">
        <v>263</v>
      </c>
      <c r="B120" s="26" t="s">
        <v>138</v>
      </c>
      <c r="C120" s="29"/>
    </row>
    <row r="121" spans="1:4" x14ac:dyDescent="0.3">
      <c r="A121" s="25" t="s">
        <v>264</v>
      </c>
      <c r="B121" s="26" t="s">
        <v>80</v>
      </c>
      <c r="C121" s="28"/>
      <c r="D121" s="2" t="s">
        <v>4</v>
      </c>
    </row>
    <row r="123" spans="1:4" x14ac:dyDescent="0.3">
      <c r="B123" s="26" t="s">
        <v>265</v>
      </c>
      <c r="C123" s="14">
        <f>SUM(C121,C109,C103,C100,C99,C96)</f>
        <v>0</v>
      </c>
      <c r="D123" s="2" t="s">
        <v>4</v>
      </c>
    </row>
    <row r="136" spans="2:4" x14ac:dyDescent="0.3">
      <c r="B136" s="26" t="s">
        <v>216</v>
      </c>
      <c r="C136" s="14">
        <f>SUM(C41)</f>
        <v>0</v>
      </c>
      <c r="D136" s="2" t="s">
        <v>4</v>
      </c>
    </row>
    <row r="137" spans="2:4" x14ac:dyDescent="0.3">
      <c r="B137" s="26" t="s">
        <v>266</v>
      </c>
      <c r="C137" s="14">
        <f>SUM(C84)</f>
        <v>0</v>
      </c>
      <c r="D137" s="2" t="s">
        <v>4</v>
      </c>
    </row>
    <row r="138" spans="2:4" x14ac:dyDescent="0.3">
      <c r="B138" s="26" t="s">
        <v>267</v>
      </c>
      <c r="C138" s="14">
        <f>SUM(C123)</f>
        <v>0</v>
      </c>
      <c r="D138" s="2" t="s">
        <v>4</v>
      </c>
    </row>
    <row r="139" spans="2:4" ht="15" thickBot="1" x14ac:dyDescent="0.35"/>
    <row r="140" spans="2:4" ht="15" thickBot="1" x14ac:dyDescent="0.35">
      <c r="B140" s="30" t="s">
        <v>268</v>
      </c>
      <c r="C140" s="31">
        <f>SUM(C136:C138)</f>
        <v>0</v>
      </c>
      <c r="D140" s="24" t="s">
        <v>4</v>
      </c>
    </row>
  </sheetData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headerFooter>
    <oddFooter>Seite &amp;P von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34BB8-F1CA-4F5E-B799-487921BA20C3}">
  <dimension ref="A1:D56"/>
  <sheetViews>
    <sheetView tabSelected="1" topLeftCell="A20" zoomScaleNormal="100" workbookViewId="0">
      <selection activeCell="F33" sqref="F33"/>
    </sheetView>
  </sheetViews>
  <sheetFormatPr baseColWidth="10" defaultColWidth="11.44140625" defaultRowHeight="14.4" x14ac:dyDescent="0.3"/>
  <cols>
    <col min="1" max="1" width="8.5546875" style="7" customWidth="1"/>
    <col min="2" max="2" width="42" style="2" customWidth="1"/>
    <col min="3" max="3" width="16.5546875" style="8" customWidth="1"/>
    <col min="4" max="16384" width="11.44140625" style="2"/>
  </cols>
  <sheetData>
    <row r="1" spans="1:4" x14ac:dyDescent="0.3">
      <c r="D1" s="3" t="s">
        <v>0</v>
      </c>
    </row>
    <row r="2" spans="1:4" x14ac:dyDescent="0.3">
      <c r="A2" s="1" t="s">
        <v>1</v>
      </c>
    </row>
    <row r="4" spans="1:4" x14ac:dyDescent="0.3">
      <c r="A4" s="4" t="s">
        <v>269</v>
      </c>
      <c r="B4" s="5" t="s">
        <v>270</v>
      </c>
      <c r="C4" s="19"/>
      <c r="D4" s="6"/>
    </row>
    <row r="7" spans="1:4" s="24" customFormat="1" x14ac:dyDescent="0.3">
      <c r="A7" s="20" t="s">
        <v>271</v>
      </c>
      <c r="B7" s="21" t="s">
        <v>272</v>
      </c>
      <c r="C7" s="22" t="s">
        <v>75</v>
      </c>
      <c r="D7" s="23"/>
    </row>
    <row r="8" spans="1:4" s="24" customFormat="1" ht="33" x14ac:dyDescent="0.3">
      <c r="A8" s="1"/>
      <c r="B8" s="15" t="s">
        <v>76</v>
      </c>
      <c r="C8" s="8"/>
    </row>
    <row r="10" spans="1:4" x14ac:dyDescent="0.3">
      <c r="A10" s="25" t="s">
        <v>273</v>
      </c>
      <c r="B10" s="26" t="s">
        <v>78</v>
      </c>
      <c r="C10" s="27"/>
    </row>
    <row r="11" spans="1:4" x14ac:dyDescent="0.3">
      <c r="A11" s="25" t="s">
        <v>274</v>
      </c>
      <c r="B11" s="26" t="s">
        <v>80</v>
      </c>
      <c r="C11" s="28"/>
      <c r="D11" s="2" t="s">
        <v>4</v>
      </c>
    </row>
    <row r="12" spans="1:4" x14ac:dyDescent="0.3">
      <c r="A12" s="25"/>
      <c r="B12" s="26"/>
      <c r="C12" s="29"/>
    </row>
    <row r="13" spans="1:4" x14ac:dyDescent="0.3">
      <c r="A13" s="25" t="s">
        <v>275</v>
      </c>
      <c r="B13" s="26" t="s">
        <v>82</v>
      </c>
      <c r="C13" s="29"/>
    </row>
    <row r="14" spans="1:4" x14ac:dyDescent="0.3">
      <c r="A14" s="25" t="s">
        <v>276</v>
      </c>
      <c r="B14" s="26" t="s">
        <v>277</v>
      </c>
      <c r="C14" s="28"/>
      <c r="D14" s="2" t="s">
        <v>4</v>
      </c>
    </row>
    <row r="15" spans="1:4" x14ac:dyDescent="0.3">
      <c r="A15" s="25" t="s">
        <v>278</v>
      </c>
      <c r="B15" s="26" t="s">
        <v>86</v>
      </c>
      <c r="C15" s="29" t="s">
        <v>279</v>
      </c>
    </row>
    <row r="16" spans="1:4" x14ac:dyDescent="0.3">
      <c r="A16" s="25" t="s">
        <v>280</v>
      </c>
      <c r="B16" s="26" t="s">
        <v>281</v>
      </c>
      <c r="C16" s="28"/>
      <c r="D16" s="2" t="s">
        <v>4</v>
      </c>
    </row>
    <row r="17" spans="1:4" x14ac:dyDescent="0.3">
      <c r="A17" s="25"/>
      <c r="B17" s="26"/>
      <c r="C17" s="29"/>
    </row>
    <row r="18" spans="1:4" x14ac:dyDescent="0.3">
      <c r="A18" s="25" t="s">
        <v>282</v>
      </c>
      <c r="B18" s="26" t="s">
        <v>88</v>
      </c>
      <c r="C18" s="29"/>
    </row>
    <row r="19" spans="1:4" x14ac:dyDescent="0.3">
      <c r="A19" s="25" t="s">
        <v>283</v>
      </c>
      <c r="B19" s="26" t="s">
        <v>277</v>
      </c>
      <c r="C19" s="28"/>
      <c r="D19" s="2" t="s">
        <v>4</v>
      </c>
    </row>
    <row r="20" spans="1:4" x14ac:dyDescent="0.3">
      <c r="A20" s="25" t="s">
        <v>284</v>
      </c>
      <c r="B20" s="26" t="s">
        <v>86</v>
      </c>
      <c r="C20" s="28"/>
      <c r="D20" s="2" t="s">
        <v>4</v>
      </c>
    </row>
    <row r="21" spans="1:4" x14ac:dyDescent="0.3">
      <c r="A21" s="25"/>
      <c r="B21" s="26"/>
      <c r="C21" s="29"/>
    </row>
    <row r="22" spans="1:4" x14ac:dyDescent="0.3">
      <c r="A22" s="25" t="s">
        <v>285</v>
      </c>
      <c r="B22" s="26" t="s">
        <v>93</v>
      </c>
      <c r="C22" s="29"/>
    </row>
    <row r="23" spans="1:4" x14ac:dyDescent="0.3">
      <c r="A23" s="25" t="s">
        <v>286</v>
      </c>
      <c r="B23" s="26" t="s">
        <v>232</v>
      </c>
      <c r="C23" s="29" t="s">
        <v>279</v>
      </c>
    </row>
    <row r="24" spans="1:4" x14ac:dyDescent="0.3">
      <c r="A24" s="25" t="s">
        <v>287</v>
      </c>
      <c r="B24" s="26" t="s">
        <v>86</v>
      </c>
      <c r="C24" s="28"/>
      <c r="D24" s="2" t="s">
        <v>4</v>
      </c>
    </row>
    <row r="25" spans="1:4" x14ac:dyDescent="0.3">
      <c r="A25" s="25"/>
      <c r="B25" s="26"/>
      <c r="C25" s="29"/>
    </row>
    <row r="26" spans="1:4" x14ac:dyDescent="0.3">
      <c r="A26" s="25" t="s">
        <v>288</v>
      </c>
      <c r="B26" s="26" t="s">
        <v>96</v>
      </c>
      <c r="C26" s="29"/>
    </row>
    <row r="27" spans="1:4" x14ac:dyDescent="0.3">
      <c r="A27" s="25" t="s">
        <v>289</v>
      </c>
      <c r="B27" s="26" t="s">
        <v>232</v>
      </c>
      <c r="C27" s="29" t="s">
        <v>279</v>
      </c>
    </row>
    <row r="28" spans="1:4" x14ac:dyDescent="0.3">
      <c r="A28" s="25" t="s">
        <v>290</v>
      </c>
      <c r="B28" s="26" t="s">
        <v>86</v>
      </c>
      <c r="C28" s="28"/>
      <c r="D28" s="2" t="s">
        <v>4</v>
      </c>
    </row>
    <row r="29" spans="1:4" x14ac:dyDescent="0.3">
      <c r="A29" s="25"/>
      <c r="B29" s="26"/>
      <c r="C29" s="29"/>
    </row>
    <row r="30" spans="1:4" x14ac:dyDescent="0.3">
      <c r="A30" s="25" t="s">
        <v>291</v>
      </c>
      <c r="B30" s="26" t="s">
        <v>101</v>
      </c>
      <c r="C30" s="29"/>
    </row>
    <row r="31" spans="1:4" x14ac:dyDescent="0.3">
      <c r="A31" s="25" t="s">
        <v>292</v>
      </c>
      <c r="B31" s="26" t="s">
        <v>80</v>
      </c>
      <c r="C31" s="28"/>
      <c r="D31" s="2" t="s">
        <v>4</v>
      </c>
    </row>
    <row r="32" spans="1:4" x14ac:dyDescent="0.3">
      <c r="A32" s="25"/>
      <c r="B32" s="26"/>
      <c r="C32" s="29"/>
    </row>
    <row r="33" spans="1:4" x14ac:dyDescent="0.3">
      <c r="A33" s="25" t="s">
        <v>293</v>
      </c>
      <c r="B33" s="26" t="s">
        <v>104</v>
      </c>
      <c r="C33" s="29"/>
    </row>
    <row r="34" spans="1:4" x14ac:dyDescent="0.3">
      <c r="A34" s="25" t="s">
        <v>294</v>
      </c>
      <c r="B34" s="26" t="s">
        <v>80</v>
      </c>
      <c r="C34" s="29" t="s">
        <v>279</v>
      </c>
    </row>
    <row r="35" spans="1:4" x14ac:dyDescent="0.3">
      <c r="A35" s="25"/>
      <c r="B35" s="26"/>
      <c r="C35" s="29"/>
    </row>
    <row r="36" spans="1:4" ht="28.8" x14ac:dyDescent="0.3">
      <c r="A36" s="25" t="s">
        <v>295</v>
      </c>
      <c r="B36" s="26" t="s">
        <v>135</v>
      </c>
      <c r="C36" s="29"/>
    </row>
    <row r="37" spans="1:4" x14ac:dyDescent="0.3">
      <c r="A37" s="25" t="s">
        <v>296</v>
      </c>
      <c r="B37" s="26" t="s">
        <v>80</v>
      </c>
      <c r="C37" s="28"/>
      <c r="D37" s="2" t="s">
        <v>4</v>
      </c>
    </row>
    <row r="39" spans="1:4" x14ac:dyDescent="0.3">
      <c r="A39" s="25" t="s">
        <v>297</v>
      </c>
      <c r="B39" s="26" t="s">
        <v>138</v>
      </c>
      <c r="C39" s="29"/>
    </row>
    <row r="40" spans="1:4" x14ac:dyDescent="0.3">
      <c r="A40" s="25" t="s">
        <v>298</v>
      </c>
      <c r="B40" s="26" t="s">
        <v>80</v>
      </c>
      <c r="C40" s="28"/>
      <c r="D40" s="2" t="s">
        <v>4</v>
      </c>
    </row>
    <row r="42" spans="1:4" x14ac:dyDescent="0.3">
      <c r="B42" s="26" t="s">
        <v>299</v>
      </c>
      <c r="C42" s="14">
        <f>SUM(C40,C37,C24,C34,C31,C28,C27,C23,C20,C19,C15,C14,C11)</f>
        <v>0</v>
      </c>
      <c r="D42" s="2" t="s">
        <v>4</v>
      </c>
    </row>
    <row r="43" spans="1:4" x14ac:dyDescent="0.3">
      <c r="B43" s="32" t="s">
        <v>300</v>
      </c>
    </row>
    <row r="53" spans="2:4" x14ac:dyDescent="0.3">
      <c r="B53" s="26" t="s">
        <v>299</v>
      </c>
      <c r="C53" s="14">
        <f>SUM(C42)</f>
        <v>0</v>
      </c>
      <c r="D53" s="2" t="s">
        <v>4</v>
      </c>
    </row>
    <row r="54" spans="2:4" x14ac:dyDescent="0.3">
      <c r="B54" s="32" t="s">
        <v>300</v>
      </c>
    </row>
    <row r="55" spans="2:4" ht="15" thickBot="1" x14ac:dyDescent="0.35"/>
    <row r="56" spans="2:4" ht="15" thickBot="1" x14ac:dyDescent="0.35">
      <c r="B56" s="30" t="s">
        <v>301</v>
      </c>
      <c r="C56" s="31">
        <f>SUM(C53:C53)</f>
        <v>0</v>
      </c>
      <c r="D56" s="24" t="s">
        <v>4</v>
      </c>
    </row>
  </sheetData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headerFooter>
    <oddFooter>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CDF8D7CEB9EA42909D097E991BC6A8" ma:contentTypeVersion="10" ma:contentTypeDescription="Ein neues Dokument erstellen." ma:contentTypeScope="" ma:versionID="77711e8ef046e10ddee58ec328278409">
  <xsd:schema xmlns:xsd="http://www.w3.org/2001/XMLSchema" xmlns:xs="http://www.w3.org/2001/XMLSchema" xmlns:p="http://schemas.microsoft.com/office/2006/metadata/properties" xmlns:ns2="e68ed7e9-6d5b-426b-a453-b6df5011c7ca" xmlns:ns3="415147f4-47d5-4f7d-935e-2a14eb916ee2" targetNamespace="http://schemas.microsoft.com/office/2006/metadata/properties" ma:root="true" ma:fieldsID="87c4b928e62f5585dbd8acc5988d3390" ns2:_="" ns3:_="">
    <xsd:import namespace="e68ed7e9-6d5b-426b-a453-b6df5011c7ca"/>
    <xsd:import namespace="415147f4-47d5-4f7d-935e-2a14eb916e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ed7e9-6d5b-426b-a453-b6df5011c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a87b44e-ce07-4c8e-879c-bcddbe6773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5147f4-47d5-4f7d-935e-2a14eb916ee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4a3e1f-01e3-4bd9-a9f3-406a9a3de89c}" ma:internalName="TaxCatchAll" ma:showField="CatchAllData" ma:web="415147f4-47d5-4f7d-935e-2a14eb916e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5147f4-47d5-4f7d-935e-2a14eb916ee2" xsi:nil="true"/>
    <lcf76f155ced4ddcb4097134ff3c332f xmlns="e68ed7e9-6d5b-426b-a453-b6df5011c7c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42F02D-B685-4A00-9207-3D29710B92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8E70AA-6EDA-440C-A27E-AB3F26E56DDD}"/>
</file>

<file path=customXml/itemProps3.xml><?xml version="1.0" encoding="utf-8"?>
<ds:datastoreItem xmlns:ds="http://schemas.openxmlformats.org/officeDocument/2006/customXml" ds:itemID="{46DE87BC-DAD1-4745-B482-1F7F1CC07FFA}">
  <ds:schemaRefs>
    <ds:schemaRef ds:uri="http://schemas.microsoft.com/office/2006/metadata/properties"/>
    <ds:schemaRef ds:uri="http://schemas.microsoft.com/office/infopath/2007/PartnerControls"/>
    <ds:schemaRef ds:uri="415147f4-47d5-4f7d-935e-2a14eb916ee2"/>
    <ds:schemaRef ds:uri="e68ed7e9-6d5b-426b-a453-b6df5011c7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7</vt:i4>
      </vt:variant>
    </vt:vector>
  </HeadingPairs>
  <TitlesOfParts>
    <vt:vector size="11" baseType="lpstr">
      <vt:lpstr>Budgetierungsvorgaben</vt:lpstr>
      <vt:lpstr>Stufe 1</vt:lpstr>
      <vt:lpstr>Stufe 2</vt:lpstr>
      <vt:lpstr>Stufe 3</vt:lpstr>
      <vt:lpstr>Budgetierungsvorgaben!Druckbereich</vt:lpstr>
      <vt:lpstr>'Stufe 1'!Druckbereich</vt:lpstr>
      <vt:lpstr>'Stufe 2'!Druckbereich</vt:lpstr>
      <vt:lpstr>'Stufe 3'!Druckbereich</vt:lpstr>
      <vt:lpstr>'Stufe 1'!Drucktitel</vt:lpstr>
      <vt:lpstr>'Stufe 2'!Drucktitel</vt:lpstr>
      <vt:lpstr>'Stufe 3'!Drucktitel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Tribowo, Djoni</dc:creator>
  <cp:keywords/>
  <dc:description/>
  <cp:lastModifiedBy>Tribowo, Djoni</cp:lastModifiedBy>
  <cp:revision/>
  <dcterms:created xsi:type="dcterms:W3CDTF">2025-06-27T08:46:10Z</dcterms:created>
  <dcterms:modified xsi:type="dcterms:W3CDTF">2026-01-27T14:04:36Z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29c018-abb7-47f9-98cc-ef8ddc67dc91_Enabled">
    <vt:lpwstr>true</vt:lpwstr>
  </property>
  <property fmtid="{D5CDD505-2E9C-101B-9397-08002B2CF9AE}" pid="3" name="MSIP_Label_e229c018-abb7-47f9-98cc-ef8ddc67dc91_SetDate">
    <vt:lpwstr>2025-06-27T08:56:50Z</vt:lpwstr>
  </property>
  <property fmtid="{D5CDD505-2E9C-101B-9397-08002B2CF9AE}" pid="4" name="MSIP_Label_e229c018-abb7-47f9-98cc-ef8ddc67dc91_Method">
    <vt:lpwstr>Privileged</vt:lpwstr>
  </property>
  <property fmtid="{D5CDD505-2E9C-101B-9397-08002B2CF9AE}" pid="5" name="MSIP_Label_e229c018-abb7-47f9-98cc-ef8ddc67dc91_Name">
    <vt:lpwstr>Mainova - Standard</vt:lpwstr>
  </property>
  <property fmtid="{D5CDD505-2E9C-101B-9397-08002B2CF9AE}" pid="6" name="MSIP_Label_e229c018-abb7-47f9-98cc-ef8ddc67dc91_SiteId">
    <vt:lpwstr>cbeb189b-9163-4dfa-8f74-83c79cb7c5d7</vt:lpwstr>
  </property>
  <property fmtid="{D5CDD505-2E9C-101B-9397-08002B2CF9AE}" pid="7" name="MSIP_Label_e229c018-abb7-47f9-98cc-ef8ddc67dc91_ActionId">
    <vt:lpwstr>ddd53b56-ad74-4d86-8545-0d8bc7284f93</vt:lpwstr>
  </property>
  <property fmtid="{D5CDD505-2E9C-101B-9397-08002B2CF9AE}" pid="8" name="MSIP_Label_e229c018-abb7-47f9-98cc-ef8ddc67dc91_ContentBits">
    <vt:lpwstr>0</vt:lpwstr>
  </property>
  <property fmtid="{D5CDD505-2E9C-101B-9397-08002B2CF9AE}" pid="9" name="MSIP_Label_e229c018-abb7-47f9-98cc-ef8ddc67dc91_Tag">
    <vt:lpwstr>10, 0, 1, 1</vt:lpwstr>
  </property>
  <property fmtid="{D5CDD505-2E9C-101B-9397-08002B2CF9AE}" pid="10" name="ContentTypeId">
    <vt:lpwstr>0x010100ADCDF8D7CEB9EA42909D097E991BC6A8</vt:lpwstr>
  </property>
  <property fmtid="{D5CDD505-2E9C-101B-9397-08002B2CF9AE}" pid="11" name="MediaServiceImageTags">
    <vt:lpwstr/>
  </property>
</Properties>
</file>